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C:\Users\diana.zamudio\Dropbox\DPIM-Seguimiento\2020\4T 2020\2. SHCP\"/>
    </mc:Choice>
  </mc:AlternateContent>
  <xr:revisionPtr revIDLastSave="0" documentId="13_ncr:1_{FBB26F4B-2F4B-4697-AD50-F03E44ABBA40}" xr6:coauthVersionLast="43" xr6:coauthVersionMax="43" xr10:uidLastSave="{00000000-0000-0000-0000-000000000000}"/>
  <bookViews>
    <workbookView xWindow="-120" yWindow="-120" windowWidth="20730" windowHeight="11160" tabRatio="936" xr2:uid="{E1161988-20C5-4AAB-A3A2-87B2942887B1}"/>
  </bookViews>
  <sheets>
    <sheet name="Caratula INAI" sheetId="1" r:id="rId1"/>
    <sheet name="E001" sheetId="2" r:id="rId2"/>
    <sheet name="DGE" sheetId="3" r:id="rId3"/>
    <sheet name="DGEALSUPFM" sheetId="4" r:id="rId4"/>
    <sheet name="DGEPPOED" sheetId="5" r:id="rId5"/>
    <sheet name="DGEOPAEPEFFF" sheetId="6" r:id="rId6"/>
    <sheet name="DGEPLJ" sheetId="7" r:id="rId7"/>
    <sheet name="DGEAPCTA" sheetId="8" r:id="rId8"/>
    <sheet name="DGNC" sheetId="9" r:id="rId9"/>
    <sheet name="DGIVSP" sheetId="10" r:id="rId10"/>
    <sheet name="DGPDS" sheetId="11" r:id="rId11"/>
    <sheet name="DGEIVSP" sheetId="12" r:id="rId12"/>
    <sheet name="DGAP" sheetId="13" r:id="rId13"/>
    <sheet name="DGCR" sheetId="14" r:id="rId14"/>
    <sheet name="E002" sheetId="15" r:id="rId15"/>
    <sheet name="DGCSD" sheetId="16" r:id="rId16"/>
    <sheet name="DGAI" sheetId="17" r:id="rId17"/>
    <sheet name="DGGIE" sheetId="18" r:id="rId18"/>
    <sheet name="DGC" sheetId="19" r:id="rId19"/>
    <sheet name="DGPVS" sheetId="20" r:id="rId20"/>
    <sheet name="DGPAR" sheetId="21" r:id="rId21"/>
    <sheet name="DGGAT" sheetId="22" r:id="rId22"/>
    <sheet name="E003" sheetId="23" r:id="rId23"/>
    <sheet name="DGTI" sheetId="24" r:id="rId24"/>
    <sheet name="DGPA" sheetId="25" r:id="rId25"/>
    <sheet name="DGVCCEF" sheetId="26" r:id="rId26"/>
    <sheet name="DGTSN" sheetId="27" r:id="rId27"/>
    <sheet name="E004" sheetId="28" r:id="rId28"/>
    <sheet name="DGAJ" sheetId="29" r:id="rId29"/>
    <sheet name="DGPDI" sheetId="30" r:id="rId30"/>
    <sheet name="M001" sheetId="31" r:id="rId31"/>
    <sheet name="DGA" sheetId="32" r:id="rId32"/>
    <sheet name="O001" sheetId="33" r:id="rId33"/>
    <sheet name="OIC" sheetId="34" r:id="rId34"/>
    <sheet name="K025" sheetId="35" r:id="rId35"/>
    <sheet name="FID" sheetId="36" r:id="rId36"/>
  </sheets>
  <externalReferences>
    <externalReference r:id="rId37"/>
    <externalReference r:id="rId38"/>
    <externalReference r:id="rId39"/>
  </externalReferences>
  <definedNames>
    <definedName name="_xlnm._FilterDatabase" localSheetId="3" hidden="1">DGEALSUPFM!$A$27:$E$150</definedName>
    <definedName name="_xlnm._FilterDatabase" localSheetId="33" hidden="1">OIC!$A$3:$G$159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0" i="36" l="1"/>
  <c r="E22" i="36" l="1"/>
  <c r="E21" i="36"/>
  <c r="D22" i="36"/>
  <c r="D21" i="36"/>
  <c r="C22" i="36"/>
  <c r="C21" i="36"/>
  <c r="F23" i="34"/>
  <c r="F22" i="34"/>
  <c r="E23" i="34"/>
  <c r="E22" i="34"/>
  <c r="C23" i="34"/>
  <c r="C22" i="34"/>
  <c r="F23" i="32"/>
  <c r="F22" i="32"/>
  <c r="E23" i="32"/>
  <c r="E22" i="32"/>
  <c r="C23" i="32"/>
  <c r="C22" i="32"/>
  <c r="F23" i="30"/>
  <c r="F23" i="29"/>
  <c r="F22" i="30"/>
  <c r="F22" i="29"/>
  <c r="E23" i="30"/>
  <c r="E23" i="29"/>
  <c r="E22" i="30"/>
  <c r="E22" i="29"/>
  <c r="C23" i="30"/>
  <c r="C23" i="29"/>
  <c r="C22" i="30"/>
  <c r="C22" i="29"/>
  <c r="F23" i="25"/>
  <c r="F23" i="26"/>
  <c r="F23" i="27"/>
  <c r="F23" i="24"/>
  <c r="F22" i="25"/>
  <c r="F22" i="26"/>
  <c r="F22" i="27"/>
  <c r="F22" i="24"/>
  <c r="E23" i="25"/>
  <c r="E23" i="26"/>
  <c r="E23" i="27"/>
  <c r="E23" i="24"/>
  <c r="E22" i="25"/>
  <c r="E22" i="26"/>
  <c r="E22" i="27"/>
  <c r="E22" i="24"/>
  <c r="C23" i="25"/>
  <c r="C23" i="26"/>
  <c r="C23" i="27"/>
  <c r="C23" i="24"/>
  <c r="C22" i="25"/>
  <c r="C22" i="26"/>
  <c r="C22" i="27"/>
  <c r="C22" i="24"/>
  <c r="F23" i="17"/>
  <c r="F23" i="18"/>
  <c r="F23" i="19"/>
  <c r="F23" i="20"/>
  <c r="F23" i="21"/>
  <c r="F23" i="22"/>
  <c r="F23" i="16"/>
  <c r="F22" i="17"/>
  <c r="F22" i="18"/>
  <c r="F22" i="19"/>
  <c r="F22" i="20"/>
  <c r="F22" i="21"/>
  <c r="F22" i="22"/>
  <c r="F22" i="16"/>
  <c r="E23" i="17"/>
  <c r="E23" i="18"/>
  <c r="E23" i="19"/>
  <c r="E23" i="20"/>
  <c r="E23" i="21"/>
  <c r="E23" i="22"/>
  <c r="E23" i="16"/>
  <c r="E22" i="17"/>
  <c r="E22" i="18"/>
  <c r="E22" i="19"/>
  <c r="E22" i="20"/>
  <c r="E22" i="21"/>
  <c r="E22" i="22"/>
  <c r="E22" i="16"/>
  <c r="C23" i="17"/>
  <c r="C23" i="18"/>
  <c r="C23" i="19"/>
  <c r="C23" i="20"/>
  <c r="C23" i="21"/>
  <c r="C23" i="22"/>
  <c r="C23" i="16"/>
  <c r="C22" i="17"/>
  <c r="C22" i="18"/>
  <c r="C22" i="19"/>
  <c r="C22" i="20"/>
  <c r="C22" i="21"/>
  <c r="C22" i="22"/>
  <c r="C22" i="16"/>
  <c r="F23" i="4"/>
  <c r="F23" i="5"/>
  <c r="F23" i="6"/>
  <c r="F23" i="7"/>
  <c r="F23" i="8"/>
  <c r="F23" i="9"/>
  <c r="F23" i="10"/>
  <c r="F23" i="11"/>
  <c r="F23" i="12"/>
  <c r="F23" i="13"/>
  <c r="F23" i="14"/>
  <c r="F23" i="3"/>
  <c r="F22" i="4"/>
  <c r="F22" i="5"/>
  <c r="F22" i="6"/>
  <c r="F22" i="7"/>
  <c r="F22" i="8"/>
  <c r="F22" i="9"/>
  <c r="F22" i="10"/>
  <c r="F22" i="11"/>
  <c r="F22" i="12"/>
  <c r="F22" i="13"/>
  <c r="F22" i="14"/>
  <c r="F22" i="3"/>
  <c r="E23" i="4"/>
  <c r="E23" i="5"/>
  <c r="E23" i="6"/>
  <c r="E23" i="7"/>
  <c r="E23" i="8"/>
  <c r="E23" i="9"/>
  <c r="E23" i="10"/>
  <c r="E23" i="11"/>
  <c r="E23" i="12"/>
  <c r="E23" i="13"/>
  <c r="E23" i="14"/>
  <c r="E23" i="3"/>
  <c r="E22" i="4"/>
  <c r="E22" i="5"/>
  <c r="E22" i="6"/>
  <c r="E22" i="7"/>
  <c r="E22" i="8"/>
  <c r="E22" i="9"/>
  <c r="E22" i="10"/>
  <c r="E22" i="11"/>
  <c r="E22" i="12"/>
  <c r="E22" i="13"/>
  <c r="E22" i="14"/>
  <c r="E22" i="3"/>
  <c r="C23" i="4"/>
  <c r="C23" i="5"/>
  <c r="C23" i="6"/>
  <c r="C23" i="7"/>
  <c r="C23" i="8"/>
  <c r="C23" i="9"/>
  <c r="C23" i="10"/>
  <c r="C23" i="11"/>
  <c r="C23" i="12"/>
  <c r="C23" i="13"/>
  <c r="C23" i="14"/>
  <c r="C23" i="3"/>
  <c r="C22" i="4"/>
  <c r="C22" i="5"/>
  <c r="C22" i="6"/>
  <c r="C22" i="7"/>
  <c r="C22" i="8"/>
  <c r="C22" i="9"/>
  <c r="C22" i="10"/>
  <c r="C22" i="11"/>
  <c r="C22" i="12"/>
  <c r="C22" i="13"/>
  <c r="C22" i="14"/>
  <c r="C22" i="3"/>
  <c r="A41" i="36"/>
  <c r="A34" i="36"/>
  <c r="F31" i="36"/>
  <c r="F22" i="36"/>
  <c r="F21" i="36"/>
  <c r="E20" i="35"/>
  <c r="E19" i="35"/>
  <c r="A214" i="34" l="1"/>
  <c r="A210" i="34"/>
  <c r="A206" i="34"/>
  <c r="A202" i="34"/>
  <c r="A198" i="34"/>
  <c r="A194" i="34"/>
  <c r="A190" i="34"/>
  <c r="A186" i="34"/>
  <c r="A182" i="34"/>
  <c r="A178" i="34"/>
  <c r="A174" i="34"/>
  <c r="A170" i="34"/>
  <c r="A166" i="34"/>
  <c r="A162" i="34"/>
  <c r="A157" i="34"/>
  <c r="A154" i="34"/>
  <c r="A151" i="34"/>
  <c r="A148" i="34"/>
  <c r="A145" i="34"/>
  <c r="A142" i="34"/>
  <c r="A139" i="34"/>
  <c r="A136" i="34"/>
  <c r="A133" i="34"/>
  <c r="A130" i="34"/>
  <c r="A127" i="34"/>
  <c r="A124" i="34"/>
  <c r="A121" i="34"/>
  <c r="A118" i="34"/>
  <c r="G23" i="34"/>
  <c r="G22" i="34"/>
  <c r="E21" i="33"/>
  <c r="E20" i="33"/>
  <c r="A103" i="32" l="1"/>
  <c r="A136" i="32" s="1"/>
  <c r="A100" i="32"/>
  <c r="A132" i="32" s="1"/>
  <c r="A97" i="32"/>
  <c r="A128" i="32" s="1"/>
  <c r="A94" i="32"/>
  <c r="A124" i="32" s="1"/>
  <c r="A91" i="32"/>
  <c r="A120" i="32" s="1"/>
  <c r="A88" i="32"/>
  <c r="A116" i="32" s="1"/>
  <c r="A85" i="32"/>
  <c r="A112" i="32" s="1"/>
  <c r="A82" i="32"/>
  <c r="A108" i="32" s="1"/>
  <c r="G79" i="32"/>
  <c r="G80" i="32" s="1"/>
  <c r="G73" i="32"/>
  <c r="G74" i="32" s="1"/>
  <c r="G67" i="32"/>
  <c r="G68" i="32" s="1"/>
  <c r="G61" i="32"/>
  <c r="G62" i="32" s="1"/>
  <c r="G55" i="32"/>
  <c r="G56" i="32" s="1"/>
  <c r="G47" i="32"/>
  <c r="G48" i="32" s="1"/>
  <c r="G31" i="32"/>
  <c r="G32" i="32" s="1"/>
  <c r="G23" i="32"/>
  <c r="G22" i="32"/>
  <c r="E21" i="31" l="1"/>
  <c r="E20" i="31"/>
  <c r="A173" i="30" l="1"/>
  <c r="A169" i="30"/>
  <c r="A165" i="30"/>
  <c r="A161" i="30"/>
  <c r="A145" i="30"/>
  <c r="A133" i="30"/>
  <c r="A129" i="30"/>
  <c r="A125" i="30"/>
  <c r="A112" i="30"/>
  <c r="A157" i="30" s="1"/>
  <c r="A109" i="30"/>
  <c r="A153" i="30" s="1"/>
  <c r="A106" i="30"/>
  <c r="A149" i="30" s="1"/>
  <c r="A103" i="30"/>
  <c r="A100" i="30"/>
  <c r="A141" i="30" s="1"/>
  <c r="A97" i="30"/>
  <c r="A137" i="30" s="1"/>
  <c r="A94" i="30"/>
  <c r="A91" i="30"/>
  <c r="A121" i="30" s="1"/>
  <c r="A88" i="30"/>
  <c r="A117" i="30" s="1"/>
  <c r="G85" i="30"/>
  <c r="G86" i="30" s="1"/>
  <c r="G79" i="30"/>
  <c r="G80" i="30" s="1"/>
  <c r="G73" i="30"/>
  <c r="G74" i="30" s="1"/>
  <c r="G61" i="30"/>
  <c r="G62" i="30" s="1"/>
  <c r="G55" i="30"/>
  <c r="G56" i="30" s="1"/>
  <c r="G31" i="30"/>
  <c r="G32" i="30" s="1"/>
  <c r="G23" i="30"/>
  <c r="G22" i="30"/>
  <c r="A309" i="29"/>
  <c r="A293" i="29"/>
  <c r="A277" i="29"/>
  <c r="A261" i="29"/>
  <c r="A256" i="29"/>
  <c r="A337" i="29" s="1"/>
  <c r="A253" i="29"/>
  <c r="A333" i="29" s="1"/>
  <c r="A250" i="29"/>
  <c r="A329" i="29" s="1"/>
  <c r="A247" i="29"/>
  <c r="A325" i="29" s="1"/>
  <c r="A244" i="29"/>
  <c r="A321" i="29" s="1"/>
  <c r="A241" i="29"/>
  <c r="A317" i="29" s="1"/>
  <c r="A238" i="29"/>
  <c r="A313" i="29" s="1"/>
  <c r="A235" i="29"/>
  <c r="A232" i="29"/>
  <c r="A229" i="29"/>
  <c r="A226" i="29"/>
  <c r="A223" i="29"/>
  <c r="A220" i="29"/>
  <c r="A217" i="29"/>
  <c r="A305" i="29" s="1"/>
  <c r="A214" i="29"/>
  <c r="A301" i="29" s="1"/>
  <c r="A211" i="29"/>
  <c r="A297" i="29" s="1"/>
  <c r="A208" i="29"/>
  <c r="A205" i="29"/>
  <c r="A289" i="29" s="1"/>
  <c r="A202" i="29"/>
  <c r="A285" i="29" s="1"/>
  <c r="A199" i="29"/>
  <c r="A281" i="29" s="1"/>
  <c r="A196" i="29"/>
  <c r="A193" i="29"/>
  <c r="A273" i="29" s="1"/>
  <c r="A190" i="29"/>
  <c r="A269" i="29" s="1"/>
  <c r="A187" i="29"/>
  <c r="A265" i="29" s="1"/>
  <c r="A184" i="29"/>
  <c r="G181" i="29"/>
  <c r="G182" i="29" s="1"/>
  <c r="G176" i="29"/>
  <c r="G175" i="29"/>
  <c r="G169" i="29"/>
  <c r="G170" i="29" s="1"/>
  <c r="G164" i="29"/>
  <c r="G163" i="29"/>
  <c r="G157" i="29"/>
  <c r="G158" i="29" s="1"/>
  <c r="G152" i="29"/>
  <c r="G151" i="29"/>
  <c r="G145" i="29"/>
  <c r="G146" i="29" s="1"/>
  <c r="G140" i="29"/>
  <c r="G139" i="29"/>
  <c r="G133" i="29"/>
  <c r="G134" i="29" s="1"/>
  <c r="G128" i="29"/>
  <c r="G127" i="29"/>
  <c r="G121" i="29"/>
  <c r="G122" i="29" s="1"/>
  <c r="G116" i="29"/>
  <c r="G115" i="29"/>
  <c r="G109" i="29"/>
  <c r="G110" i="29" s="1"/>
  <c r="G104" i="29"/>
  <c r="G103" i="29"/>
  <c r="G95" i="29"/>
  <c r="G96" i="29" s="1"/>
  <c r="G90" i="29"/>
  <c r="G89" i="29"/>
  <c r="G83" i="29"/>
  <c r="G84" i="29" s="1"/>
  <c r="G78" i="29"/>
  <c r="G77" i="29"/>
  <c r="G71" i="29"/>
  <c r="G72" i="29" s="1"/>
  <c r="G66" i="29"/>
  <c r="G65" i="29"/>
  <c r="G59" i="29"/>
  <c r="G60" i="29" s="1"/>
  <c r="G54" i="29"/>
  <c r="G53" i="29"/>
  <c r="G45" i="29"/>
  <c r="G46" i="29" s="1"/>
  <c r="G40" i="29"/>
  <c r="G39" i="29"/>
  <c r="G31" i="29"/>
  <c r="G32" i="29" s="1"/>
  <c r="G23" i="29"/>
  <c r="G22" i="29"/>
  <c r="E21" i="28"/>
  <c r="E20" i="28"/>
  <c r="A189" i="27" l="1"/>
  <c r="A173" i="27"/>
  <c r="A157" i="27"/>
  <c r="A148" i="27"/>
  <c r="A201" i="27" s="1"/>
  <c r="A145" i="27"/>
  <c r="A197" i="27" s="1"/>
  <c r="A142" i="27"/>
  <c r="A193" i="27" s="1"/>
  <c r="A139" i="27"/>
  <c r="A136" i="27"/>
  <c r="A185" i="27" s="1"/>
  <c r="A133" i="27"/>
  <c r="A181" i="27" s="1"/>
  <c r="A130" i="27"/>
  <c r="A177" i="27" s="1"/>
  <c r="A127" i="27"/>
  <c r="A124" i="27"/>
  <c r="A169" i="27" s="1"/>
  <c r="A121" i="27"/>
  <c r="A165" i="27" s="1"/>
  <c r="A118" i="27"/>
  <c r="A161" i="27" s="1"/>
  <c r="A115" i="27"/>
  <c r="A112" i="27"/>
  <c r="A153" i="27" s="1"/>
  <c r="G109" i="27"/>
  <c r="G110" i="27" s="1"/>
  <c r="G103" i="27"/>
  <c r="G104" i="27" s="1"/>
  <c r="G97" i="27"/>
  <c r="G98" i="27" s="1"/>
  <c r="G91" i="27"/>
  <c r="G92" i="27" s="1"/>
  <c r="G85" i="27"/>
  <c r="G86" i="27" s="1"/>
  <c r="G79" i="27"/>
  <c r="G80" i="27" s="1"/>
  <c r="G73" i="27"/>
  <c r="G74" i="27" s="1"/>
  <c r="G67" i="27"/>
  <c r="G68" i="27" s="1"/>
  <c r="G61" i="27"/>
  <c r="G62" i="27" s="1"/>
  <c r="G53" i="27"/>
  <c r="G54" i="27" s="1"/>
  <c r="G47" i="27"/>
  <c r="G48" i="27" s="1"/>
  <c r="G39" i="27"/>
  <c r="G40" i="27" s="1"/>
  <c r="G31" i="27"/>
  <c r="G32" i="27" s="1"/>
  <c r="G23" i="27"/>
  <c r="G22" i="27"/>
  <c r="A188" i="26"/>
  <c r="A172" i="26"/>
  <c r="A156" i="26"/>
  <c r="A148" i="26"/>
  <c r="A200" i="26" s="1"/>
  <c r="A145" i="26"/>
  <c r="A196" i="26" s="1"/>
  <c r="A142" i="26"/>
  <c r="A192" i="26" s="1"/>
  <c r="A139" i="26"/>
  <c r="A136" i="26"/>
  <c r="A184" i="26" s="1"/>
  <c r="A133" i="26"/>
  <c r="A180" i="26" s="1"/>
  <c r="A130" i="26"/>
  <c r="A176" i="26" s="1"/>
  <c r="A127" i="26"/>
  <c r="A124" i="26"/>
  <c r="A168" i="26" s="1"/>
  <c r="A121" i="26"/>
  <c r="A164" i="26" s="1"/>
  <c r="A118" i="26"/>
  <c r="A160" i="26" s="1"/>
  <c r="A115" i="26"/>
  <c r="A112" i="26"/>
  <c r="A152" i="26" s="1"/>
  <c r="G109" i="26"/>
  <c r="G110" i="26" s="1"/>
  <c r="G103" i="26"/>
  <c r="G104" i="26" s="1"/>
  <c r="G97" i="26"/>
  <c r="G98" i="26" s="1"/>
  <c r="G92" i="26"/>
  <c r="G86" i="26"/>
  <c r="G85" i="26"/>
  <c r="G80" i="26"/>
  <c r="G79" i="26"/>
  <c r="G74" i="26"/>
  <c r="G73" i="26"/>
  <c r="G68" i="26"/>
  <c r="G67" i="26"/>
  <c r="G62" i="26"/>
  <c r="G61" i="26"/>
  <c r="G54" i="26"/>
  <c r="G53" i="26"/>
  <c r="G48" i="26"/>
  <c r="G47" i="26"/>
  <c r="G40" i="26"/>
  <c r="G39" i="26"/>
  <c r="G32" i="26"/>
  <c r="G31" i="26"/>
  <c r="G23" i="26"/>
  <c r="G22" i="26"/>
  <c r="A149" i="25"/>
  <c r="A145" i="25"/>
  <c r="A141" i="25"/>
  <c r="A137" i="25"/>
  <c r="A133" i="25"/>
  <c r="A129" i="25"/>
  <c r="A125" i="25"/>
  <c r="A121" i="25"/>
  <c r="A117" i="25"/>
  <c r="A112" i="25"/>
  <c r="A109" i="25"/>
  <c r="A106" i="25"/>
  <c r="A103" i="25"/>
  <c r="A100" i="25"/>
  <c r="A97" i="25"/>
  <c r="A94" i="25"/>
  <c r="A91" i="25"/>
  <c r="A88" i="25"/>
  <c r="G85" i="25"/>
  <c r="G86" i="25" s="1"/>
  <c r="G79" i="25"/>
  <c r="G80" i="25" s="1"/>
  <c r="G73" i="25"/>
  <c r="G74" i="25" s="1"/>
  <c r="G67" i="25"/>
  <c r="G68" i="25" s="1"/>
  <c r="G61" i="25"/>
  <c r="G62" i="25" s="1"/>
  <c r="G53" i="25"/>
  <c r="G54" i="25" s="1"/>
  <c r="G47" i="25"/>
  <c r="G48" i="25" s="1"/>
  <c r="G39" i="25"/>
  <c r="G40" i="25" s="1"/>
  <c r="G31" i="25"/>
  <c r="G32" i="25" s="1"/>
  <c r="G23" i="25"/>
  <c r="G22" i="25"/>
  <c r="A253" i="24"/>
  <c r="A249" i="24"/>
  <c r="A245" i="24"/>
  <c r="A241" i="24"/>
  <c r="A237" i="24"/>
  <c r="A233" i="24"/>
  <c r="A229" i="24"/>
  <c r="A225" i="24"/>
  <c r="A221" i="24"/>
  <c r="A217" i="24"/>
  <c r="A213" i="24"/>
  <c r="A209" i="24"/>
  <c r="A205" i="24"/>
  <c r="A201" i="24"/>
  <c r="A197" i="24"/>
  <c r="A193" i="24"/>
  <c r="A189" i="24"/>
  <c r="A184" i="24"/>
  <c r="A181" i="24"/>
  <c r="A178" i="24"/>
  <c r="A175" i="24"/>
  <c r="A172" i="24"/>
  <c r="A169" i="24"/>
  <c r="A166" i="24"/>
  <c r="A163" i="24"/>
  <c r="A160" i="24"/>
  <c r="A157" i="24"/>
  <c r="A154" i="24"/>
  <c r="A151" i="24"/>
  <c r="A148" i="24"/>
  <c r="A145" i="24"/>
  <c r="A142" i="24"/>
  <c r="A139" i="24"/>
  <c r="A136" i="24"/>
  <c r="G133" i="24"/>
  <c r="G134" i="24" s="1"/>
  <c r="G127" i="24"/>
  <c r="G128" i="24" s="1"/>
  <c r="G126" i="24"/>
  <c r="G125" i="24"/>
  <c r="G121" i="24"/>
  <c r="G122" i="24" s="1"/>
  <c r="G120" i="24"/>
  <c r="G119" i="24"/>
  <c r="G115" i="24"/>
  <c r="G116" i="24" s="1"/>
  <c r="G114" i="24"/>
  <c r="G113" i="24"/>
  <c r="G109" i="24"/>
  <c r="G110" i="24" s="1"/>
  <c r="G108" i="24"/>
  <c r="G107" i="24"/>
  <c r="G103" i="24"/>
  <c r="G104" i="24" s="1"/>
  <c r="G102" i="24"/>
  <c r="G101" i="24"/>
  <c r="G97" i="24"/>
  <c r="G98" i="24" s="1"/>
  <c r="G96" i="24"/>
  <c r="G95" i="24"/>
  <c r="G91" i="24"/>
  <c r="G92" i="24" s="1"/>
  <c r="G90" i="24"/>
  <c r="G89" i="24"/>
  <c r="G85" i="24"/>
  <c r="G86" i="24" s="1"/>
  <c r="G84" i="24"/>
  <c r="G83" i="24"/>
  <c r="G79" i="24"/>
  <c r="G80" i="24" s="1"/>
  <c r="G78" i="24"/>
  <c r="G77" i="24"/>
  <c r="G73" i="24"/>
  <c r="G74" i="24" s="1"/>
  <c r="G72" i="24"/>
  <c r="G71" i="24"/>
  <c r="G67" i="24"/>
  <c r="G68" i="24" s="1"/>
  <c r="G59" i="24"/>
  <c r="G60" i="24" s="1"/>
  <c r="G53" i="24"/>
  <c r="G54" i="24" s="1"/>
  <c r="G47" i="24"/>
  <c r="G48" i="24" s="1"/>
  <c r="G39" i="24"/>
  <c r="G40" i="24" s="1"/>
  <c r="G31" i="24"/>
  <c r="G32" i="24" s="1"/>
  <c r="G23" i="24"/>
  <c r="G22" i="24"/>
  <c r="E21" i="23"/>
  <c r="E20" i="23"/>
  <c r="A162" i="22" l="1"/>
  <c r="A158" i="22"/>
  <c r="A154" i="22"/>
  <c r="A150" i="22"/>
  <c r="A146" i="22"/>
  <c r="A142" i="22"/>
  <c r="A138" i="22"/>
  <c r="A134" i="22"/>
  <c r="A130" i="22"/>
  <c r="A126" i="22"/>
  <c r="A121" i="22"/>
  <c r="A118" i="22"/>
  <c r="A115" i="22"/>
  <c r="A112" i="22"/>
  <c r="A109" i="22"/>
  <c r="A106" i="22"/>
  <c r="A103" i="22"/>
  <c r="A100" i="22"/>
  <c r="A97" i="22"/>
  <c r="A94" i="22"/>
  <c r="G91" i="22"/>
  <c r="G92" i="22" s="1"/>
  <c r="G85" i="22"/>
  <c r="G86" i="22" s="1"/>
  <c r="G79" i="22"/>
  <c r="G80" i="22" s="1"/>
  <c r="G73" i="22"/>
  <c r="G74" i="22" s="1"/>
  <c r="G67" i="22"/>
  <c r="G68" i="22" s="1"/>
  <c r="G59" i="22"/>
  <c r="G60" i="22" s="1"/>
  <c r="G53" i="22"/>
  <c r="G54" i="22" s="1"/>
  <c r="G45" i="22"/>
  <c r="G46" i="22" s="1"/>
  <c r="G23" i="22"/>
  <c r="G22" i="22"/>
  <c r="A236" i="21"/>
  <c r="A232" i="21"/>
  <c r="A228" i="21"/>
  <c r="A224" i="21"/>
  <c r="A220" i="21"/>
  <c r="A216" i="21"/>
  <c r="A212" i="21"/>
  <c r="A208" i="21"/>
  <c r="A204" i="21"/>
  <c r="A200" i="21"/>
  <c r="A196" i="21"/>
  <c r="A192" i="21"/>
  <c r="A188" i="21"/>
  <c r="A184" i="21"/>
  <c r="A180" i="21"/>
  <c r="A175" i="21"/>
  <c r="A172" i="21"/>
  <c r="A169" i="21"/>
  <c r="A166" i="21"/>
  <c r="A163" i="21"/>
  <c r="A160" i="21"/>
  <c r="A157" i="21"/>
  <c r="A154" i="21"/>
  <c r="A151" i="21"/>
  <c r="A148" i="21"/>
  <c r="A145" i="21"/>
  <c r="A142" i="21"/>
  <c r="A139" i="21"/>
  <c r="A136" i="21"/>
  <c r="A133" i="21"/>
  <c r="A130" i="21"/>
  <c r="G128" i="21"/>
  <c r="G127" i="21"/>
  <c r="G121" i="21"/>
  <c r="G122" i="21" s="1"/>
  <c r="G116" i="21"/>
  <c r="G115" i="21"/>
  <c r="G104" i="21"/>
  <c r="G103" i="21"/>
  <c r="G98" i="21"/>
  <c r="G97" i="21"/>
  <c r="G92" i="21"/>
  <c r="G91" i="21"/>
  <c r="G86" i="21"/>
  <c r="G85" i="21"/>
  <c r="G80" i="21"/>
  <c r="G79" i="21"/>
  <c r="G74" i="21"/>
  <c r="G73" i="21"/>
  <c r="G48" i="21"/>
  <c r="G47" i="21"/>
  <c r="G40" i="21"/>
  <c r="G39" i="21"/>
  <c r="G23" i="21"/>
  <c r="G22" i="21"/>
  <c r="A321" i="20"/>
  <c r="A317" i="20"/>
  <c r="A313" i="20"/>
  <c r="A309" i="20"/>
  <c r="A305" i="20"/>
  <c r="A301" i="20"/>
  <c r="A297" i="20"/>
  <c r="A281" i="20"/>
  <c r="A277" i="20"/>
  <c r="A273" i="20"/>
  <c r="A269" i="20"/>
  <c r="A265" i="20"/>
  <c r="A257" i="20"/>
  <c r="A253" i="20"/>
  <c r="A249" i="20"/>
  <c r="A245" i="20"/>
  <c r="A237" i="20"/>
  <c r="A233" i="20"/>
  <c r="A229" i="20"/>
  <c r="A225" i="20"/>
  <c r="A220" i="20"/>
  <c r="A217" i="20"/>
  <c r="A214" i="20"/>
  <c r="A211" i="20"/>
  <c r="A208" i="20"/>
  <c r="A205" i="20"/>
  <c r="A202" i="20"/>
  <c r="A199" i="20"/>
  <c r="A196" i="20"/>
  <c r="A193" i="20"/>
  <c r="A190" i="20"/>
  <c r="A187" i="20"/>
  <c r="A184" i="20"/>
  <c r="A181" i="20"/>
  <c r="A178" i="20"/>
  <c r="A175" i="20"/>
  <c r="A172" i="20"/>
  <c r="A169" i="20"/>
  <c r="A166" i="20"/>
  <c r="A163" i="20"/>
  <c r="A160" i="20"/>
  <c r="G157" i="20"/>
  <c r="G158" i="20" s="1"/>
  <c r="G152" i="20"/>
  <c r="G151" i="20"/>
  <c r="G145" i="20"/>
  <c r="G146" i="20" s="1"/>
  <c r="G140" i="20"/>
  <c r="G139" i="20"/>
  <c r="G133" i="20"/>
  <c r="G134" i="20" s="1"/>
  <c r="G128" i="20"/>
  <c r="G127" i="20"/>
  <c r="G109" i="20"/>
  <c r="G110" i="20" s="1"/>
  <c r="G104" i="20"/>
  <c r="G103" i="20"/>
  <c r="G97" i="20"/>
  <c r="G98" i="20" s="1"/>
  <c r="G92" i="20"/>
  <c r="G91" i="20"/>
  <c r="G85" i="20"/>
  <c r="G86" i="20" s="1"/>
  <c r="G80" i="20"/>
  <c r="G79" i="20"/>
  <c r="G71" i="20"/>
  <c r="G72" i="20" s="1"/>
  <c r="G66" i="20"/>
  <c r="G65" i="20"/>
  <c r="G59" i="20"/>
  <c r="G60" i="20" s="1"/>
  <c r="G54" i="20"/>
  <c r="G53" i="20"/>
  <c r="G23" i="20"/>
  <c r="G22" i="20"/>
  <c r="A344" i="19"/>
  <c r="A340" i="19"/>
  <c r="A336" i="19"/>
  <c r="A332" i="19"/>
  <c r="A328" i="19"/>
  <c r="A324" i="19"/>
  <c r="A320" i="19"/>
  <c r="A316" i="19"/>
  <c r="A312" i="19"/>
  <c r="A308" i="19"/>
  <c r="A304" i="19"/>
  <c r="A300" i="19"/>
  <c r="A296" i="19"/>
  <c r="A292" i="19"/>
  <c r="A288" i="19"/>
  <c r="A284" i="19"/>
  <c r="A280" i="19"/>
  <c r="A276" i="19"/>
  <c r="A272" i="19"/>
  <c r="A268" i="19"/>
  <c r="A264" i="19"/>
  <c r="A260" i="19"/>
  <c r="A256" i="19"/>
  <c r="A252" i="19"/>
  <c r="A247" i="19"/>
  <c r="A244" i="19"/>
  <c r="A241" i="19"/>
  <c r="A238" i="19"/>
  <c r="A235" i="19"/>
  <c r="A232" i="19"/>
  <c r="A229" i="19"/>
  <c r="A226" i="19"/>
  <c r="A223" i="19"/>
  <c r="A220" i="19"/>
  <c r="A217" i="19"/>
  <c r="A214" i="19"/>
  <c r="A211" i="19"/>
  <c r="A208" i="19"/>
  <c r="A205" i="19"/>
  <c r="A202" i="19"/>
  <c r="A199" i="19"/>
  <c r="A196" i="19"/>
  <c r="A193" i="19"/>
  <c r="A190" i="19"/>
  <c r="A187" i="19"/>
  <c r="A184" i="19"/>
  <c r="A181" i="19"/>
  <c r="A178" i="19"/>
  <c r="G175" i="19"/>
  <c r="G176" i="19" s="1"/>
  <c r="G169" i="19"/>
  <c r="G170" i="19" s="1"/>
  <c r="G157" i="19"/>
  <c r="G158" i="19" s="1"/>
  <c r="G151" i="19"/>
  <c r="G152" i="19" s="1"/>
  <c r="G145" i="19"/>
  <c r="G146" i="19" s="1"/>
  <c r="G139" i="19"/>
  <c r="G140" i="19" s="1"/>
  <c r="G133" i="19"/>
  <c r="G134" i="19" s="1"/>
  <c r="G127" i="19"/>
  <c r="G128" i="19" s="1"/>
  <c r="G121" i="19"/>
  <c r="G122" i="19" s="1"/>
  <c r="G115" i="19"/>
  <c r="G116" i="19" s="1"/>
  <c r="G109" i="19"/>
  <c r="G110" i="19" s="1"/>
  <c r="G103" i="19"/>
  <c r="G104" i="19" s="1"/>
  <c r="G95" i="19"/>
  <c r="G96" i="19" s="1"/>
  <c r="G89" i="19"/>
  <c r="G90" i="19" s="1"/>
  <c r="G83" i="19"/>
  <c r="G84" i="19" s="1"/>
  <c r="G77" i="19"/>
  <c r="G78" i="19" s="1"/>
  <c r="G71" i="19"/>
  <c r="G72" i="19" s="1"/>
  <c r="G65" i="19"/>
  <c r="G66" i="19" s="1"/>
  <c r="G59" i="19"/>
  <c r="G60" i="19" s="1"/>
  <c r="G53" i="19"/>
  <c r="G54" i="19" s="1"/>
  <c r="G45" i="19"/>
  <c r="G46" i="19" s="1"/>
  <c r="G39" i="19"/>
  <c r="G40" i="19" s="1"/>
  <c r="G31" i="19"/>
  <c r="G32" i="19" s="1"/>
  <c r="G23" i="19"/>
  <c r="G22" i="19"/>
  <c r="A175" i="18"/>
  <c r="A240" i="18" s="1"/>
  <c r="A172" i="18"/>
  <c r="A236" i="18" s="1"/>
  <c r="A169" i="18"/>
  <c r="A232" i="18" s="1"/>
  <c r="A166" i="18"/>
  <c r="A228" i="18" s="1"/>
  <c r="A163" i="18"/>
  <c r="A224" i="18" s="1"/>
  <c r="A160" i="18"/>
  <c r="A220" i="18" s="1"/>
  <c r="A157" i="18"/>
  <c r="A216" i="18" s="1"/>
  <c r="A154" i="18"/>
  <c r="A212" i="18" s="1"/>
  <c r="A151" i="18"/>
  <c r="A208" i="18" s="1"/>
  <c r="A148" i="18"/>
  <c r="A204" i="18" s="1"/>
  <c r="A145" i="18"/>
  <c r="A200" i="18" s="1"/>
  <c r="A142" i="18"/>
  <c r="A196" i="18" s="1"/>
  <c r="A139" i="18"/>
  <c r="A192" i="18" s="1"/>
  <c r="A136" i="18"/>
  <c r="A188" i="18" s="1"/>
  <c r="A133" i="18"/>
  <c r="A184" i="18" s="1"/>
  <c r="A130" i="18"/>
  <c r="A180" i="18" s="1"/>
  <c r="G127" i="18"/>
  <c r="G128" i="18" s="1"/>
  <c r="G121" i="18"/>
  <c r="G122" i="18" s="1"/>
  <c r="G115" i="18"/>
  <c r="G116" i="18" s="1"/>
  <c r="G109" i="18"/>
  <c r="G110" i="18" s="1"/>
  <c r="G103" i="18"/>
  <c r="G104" i="18" s="1"/>
  <c r="G97" i="18"/>
  <c r="G98" i="18" s="1"/>
  <c r="G92" i="18"/>
  <c r="G85" i="18"/>
  <c r="G86" i="18" s="1"/>
  <c r="G80" i="18"/>
  <c r="G79" i="18"/>
  <c r="G74" i="18"/>
  <c r="G68" i="18"/>
  <c r="G62" i="18"/>
  <c r="G61" i="18"/>
  <c r="G53" i="18"/>
  <c r="G54" i="18" s="1"/>
  <c r="G48" i="18"/>
  <c r="G47" i="18"/>
  <c r="G39" i="18"/>
  <c r="G40" i="18" s="1"/>
  <c r="G32" i="18"/>
  <c r="G31" i="18"/>
  <c r="G23" i="18"/>
  <c r="G22" i="18"/>
  <c r="A123" i="17"/>
  <c r="A119" i="17"/>
  <c r="A115" i="17"/>
  <c r="A111" i="17"/>
  <c r="A107" i="17"/>
  <c r="A103" i="17"/>
  <c r="A99" i="17"/>
  <c r="A94" i="17"/>
  <c r="A91" i="17"/>
  <c r="A88" i="17"/>
  <c r="A85" i="17"/>
  <c r="A82" i="17"/>
  <c r="A79" i="17"/>
  <c r="A76" i="17"/>
  <c r="G73" i="17"/>
  <c r="G74" i="17" s="1"/>
  <c r="G67" i="17"/>
  <c r="G68" i="17" s="1"/>
  <c r="G61" i="17"/>
  <c r="G62" i="17" s="1"/>
  <c r="G54" i="17"/>
  <c r="G53" i="17"/>
  <c r="G47" i="17"/>
  <c r="G48" i="17" s="1"/>
  <c r="G40" i="17"/>
  <c r="G39" i="17"/>
  <c r="G31" i="17"/>
  <c r="G32" i="17" s="1"/>
  <c r="G23" i="17"/>
  <c r="G22" i="17"/>
  <c r="A227" i="16"/>
  <c r="A223" i="16"/>
  <c r="A219" i="16"/>
  <c r="A215" i="16"/>
  <c r="A211" i="16"/>
  <c r="A207" i="16"/>
  <c r="A203" i="16"/>
  <c r="A199" i="16"/>
  <c r="A195" i="16"/>
  <c r="A191" i="16"/>
  <c r="A187" i="16"/>
  <c r="A183" i="16"/>
  <c r="A179" i="16"/>
  <c r="A175" i="16"/>
  <c r="A171" i="16"/>
  <c r="A166" i="16"/>
  <c r="A163" i="16"/>
  <c r="A160" i="16"/>
  <c r="A157" i="16"/>
  <c r="A154" i="16"/>
  <c r="A151" i="16"/>
  <c r="A148" i="16"/>
  <c r="A145" i="16"/>
  <c r="A142" i="16"/>
  <c r="A139" i="16"/>
  <c r="A136" i="16"/>
  <c r="A133" i="16"/>
  <c r="A130" i="16"/>
  <c r="A127" i="16"/>
  <c r="A124" i="16"/>
  <c r="G115" i="16"/>
  <c r="G116" i="16" s="1"/>
  <c r="G114" i="16"/>
  <c r="G113" i="16"/>
  <c r="G109" i="16"/>
  <c r="G110" i="16" s="1"/>
  <c r="G104" i="16"/>
  <c r="G103" i="16"/>
  <c r="G98" i="16"/>
  <c r="G92" i="16"/>
  <c r="G91" i="16"/>
  <c r="G90" i="16"/>
  <c r="G89" i="16"/>
  <c r="G86" i="16"/>
  <c r="G85" i="16"/>
  <c r="G79" i="16"/>
  <c r="G80" i="16" s="1"/>
  <c r="G68" i="16"/>
  <c r="G67" i="16"/>
  <c r="G61" i="16"/>
  <c r="G62" i="16" s="1"/>
  <c r="G48" i="16"/>
  <c r="G47" i="16"/>
  <c r="G23" i="16"/>
  <c r="G22" i="16"/>
  <c r="E21" i="15"/>
  <c r="E20" i="15"/>
  <c r="A123" i="14" l="1"/>
  <c r="A119" i="14"/>
  <c r="A115" i="14"/>
  <c r="A111" i="14"/>
  <c r="A107" i="14"/>
  <c r="A103" i="14"/>
  <c r="A99" i="14"/>
  <c r="A94" i="14"/>
  <c r="A91" i="14"/>
  <c r="A88" i="14"/>
  <c r="A85" i="14"/>
  <c r="A82" i="14"/>
  <c r="A79" i="14"/>
  <c r="A76" i="14"/>
  <c r="G73" i="14"/>
  <c r="G74" i="14" s="1"/>
  <c r="G67" i="14"/>
  <c r="G68" i="14" s="1"/>
  <c r="G61" i="14"/>
  <c r="G62" i="14" s="1"/>
  <c r="G55" i="14"/>
  <c r="G56" i="14" s="1"/>
  <c r="G47" i="14"/>
  <c r="G48" i="14" s="1"/>
  <c r="G39" i="14"/>
  <c r="G40" i="14" s="1"/>
  <c r="G31" i="14"/>
  <c r="G32" i="14" s="1"/>
  <c r="G23" i="14"/>
  <c r="G22" i="14"/>
  <c r="A240" i="13"/>
  <c r="A236" i="13"/>
  <c r="A232" i="13"/>
  <c r="A228" i="13"/>
  <c r="A224" i="13"/>
  <c r="A220" i="13"/>
  <c r="A216" i="13"/>
  <c r="A212" i="13"/>
  <c r="A208" i="13"/>
  <c r="A204" i="13"/>
  <c r="A200" i="13"/>
  <c r="A196" i="13"/>
  <c r="A192" i="13"/>
  <c r="A188" i="13"/>
  <c r="A184" i="13"/>
  <c r="A180" i="13"/>
  <c r="A175" i="13"/>
  <c r="A172" i="13"/>
  <c r="A169" i="13"/>
  <c r="A166" i="13"/>
  <c r="A163" i="13"/>
  <c r="A160" i="13"/>
  <c r="A157" i="13"/>
  <c r="A154" i="13"/>
  <c r="A151" i="13"/>
  <c r="A148" i="13"/>
  <c r="A145" i="13"/>
  <c r="A142" i="13"/>
  <c r="A139" i="13"/>
  <c r="A136" i="13"/>
  <c r="A133" i="13"/>
  <c r="A130" i="13"/>
  <c r="G127" i="13"/>
  <c r="G128" i="13" s="1"/>
  <c r="G121" i="13"/>
  <c r="G122" i="13" s="1"/>
  <c r="G116" i="13"/>
  <c r="G115" i="13"/>
  <c r="G109" i="13"/>
  <c r="G110" i="13" s="1"/>
  <c r="G104" i="13"/>
  <c r="G103" i="13"/>
  <c r="G97" i="13"/>
  <c r="G98" i="13" s="1"/>
  <c r="G92" i="13"/>
  <c r="G91" i="13"/>
  <c r="G85" i="13"/>
  <c r="G86" i="13" s="1"/>
  <c r="G80" i="13"/>
  <c r="G79" i="13"/>
  <c r="G73" i="13"/>
  <c r="G74" i="13" s="1"/>
  <c r="G68" i="13"/>
  <c r="G67" i="13"/>
  <c r="G59" i="13"/>
  <c r="G60" i="13" s="1"/>
  <c r="G54" i="13"/>
  <c r="G53" i="13"/>
  <c r="G47" i="13"/>
  <c r="G48" i="13" s="1"/>
  <c r="G40" i="13"/>
  <c r="G39" i="13"/>
  <c r="G31" i="13"/>
  <c r="G32" i="13" s="1"/>
  <c r="G23" i="13"/>
  <c r="G22" i="13"/>
  <c r="A149" i="12"/>
  <c r="A145" i="12"/>
  <c r="A141" i="12"/>
  <c r="A137" i="12"/>
  <c r="A133" i="12"/>
  <c r="A129" i="12"/>
  <c r="A125" i="12"/>
  <c r="A121" i="12"/>
  <c r="A117" i="12"/>
  <c r="A112" i="12"/>
  <c r="A109" i="12"/>
  <c r="A106" i="12"/>
  <c r="A103" i="12"/>
  <c r="A100" i="12"/>
  <c r="A97" i="12"/>
  <c r="A94" i="12"/>
  <c r="A91" i="12"/>
  <c r="A88" i="12"/>
  <c r="G85" i="12"/>
  <c r="G86" i="12" s="1"/>
  <c r="G80" i="12"/>
  <c r="G79" i="12"/>
  <c r="G73" i="12"/>
  <c r="G74" i="12" s="1"/>
  <c r="G67" i="12"/>
  <c r="G68" i="12" s="1"/>
  <c r="G59" i="12"/>
  <c r="G60" i="12" s="1"/>
  <c r="G53" i="12"/>
  <c r="G54" i="12" s="1"/>
  <c r="G45" i="12"/>
  <c r="G46" i="12" s="1"/>
  <c r="G38" i="12"/>
  <c r="G37" i="12"/>
  <c r="G31" i="12"/>
  <c r="G32" i="12" s="1"/>
  <c r="G23" i="12"/>
  <c r="G22" i="12"/>
  <c r="A123" i="11"/>
  <c r="A119" i="11"/>
  <c r="A115" i="11"/>
  <c r="A111" i="11"/>
  <c r="A107" i="11"/>
  <c r="A103" i="11"/>
  <c r="A99" i="11"/>
  <c r="A94" i="11"/>
  <c r="A91" i="11"/>
  <c r="A88" i="11"/>
  <c r="A85" i="11"/>
  <c r="A82" i="11"/>
  <c r="A79" i="11"/>
  <c r="A76" i="11"/>
  <c r="G73" i="11"/>
  <c r="G74" i="11" s="1"/>
  <c r="G67" i="11"/>
  <c r="G68" i="11" s="1"/>
  <c r="G61" i="11"/>
  <c r="G62" i="11" s="1"/>
  <c r="G53" i="11"/>
  <c r="G54" i="11" s="1"/>
  <c r="G47" i="11"/>
  <c r="G48" i="11" s="1"/>
  <c r="G39" i="11"/>
  <c r="G40" i="11" s="1"/>
  <c r="G31" i="11"/>
  <c r="G32" i="11" s="1"/>
  <c r="G23" i="11"/>
  <c r="G22" i="11"/>
  <c r="A123" i="10"/>
  <c r="A119" i="10"/>
  <c r="A115" i="10"/>
  <c r="A111" i="10"/>
  <c r="A107" i="10"/>
  <c r="A103" i="10"/>
  <c r="A99" i="10"/>
  <c r="A94" i="10"/>
  <c r="A91" i="10"/>
  <c r="A88" i="10"/>
  <c r="A85" i="10"/>
  <c r="A82" i="10"/>
  <c r="A79" i="10"/>
  <c r="A76" i="10"/>
  <c r="G73" i="10"/>
  <c r="G74" i="10" s="1"/>
  <c r="G67" i="10"/>
  <c r="G68" i="10" s="1"/>
  <c r="G61" i="10"/>
  <c r="G62" i="10" s="1"/>
  <c r="G53" i="10"/>
  <c r="G54" i="10" s="1"/>
  <c r="G47" i="10"/>
  <c r="G48" i="10" s="1"/>
  <c r="G39" i="10"/>
  <c r="G40" i="10" s="1"/>
  <c r="G31" i="10"/>
  <c r="G32" i="10" s="1"/>
  <c r="G23" i="10"/>
  <c r="G22" i="10"/>
  <c r="A153" i="9"/>
  <c r="A149" i="9"/>
  <c r="A145" i="9"/>
  <c r="A141" i="9"/>
  <c r="A137" i="9"/>
  <c r="A133" i="9"/>
  <c r="A129" i="9"/>
  <c r="A125" i="9"/>
  <c r="A121" i="9"/>
  <c r="A117" i="9"/>
  <c r="A112" i="9"/>
  <c r="A109" i="9"/>
  <c r="A106" i="9"/>
  <c r="A103" i="9"/>
  <c r="A100" i="9"/>
  <c r="A97" i="9"/>
  <c r="A94" i="9"/>
  <c r="A91" i="9"/>
  <c r="A88" i="9"/>
  <c r="G86" i="9"/>
  <c r="G85" i="9"/>
  <c r="G80" i="9"/>
  <c r="G79" i="9"/>
  <c r="G74" i="9"/>
  <c r="G73" i="9"/>
  <c r="G68" i="9"/>
  <c r="G67" i="9"/>
  <c r="G62" i="9"/>
  <c r="G61" i="9"/>
  <c r="G54" i="9"/>
  <c r="G53" i="9"/>
  <c r="G48" i="9"/>
  <c r="G47" i="9"/>
  <c r="G40" i="9"/>
  <c r="G39" i="9"/>
  <c r="G32" i="9"/>
  <c r="G31" i="9"/>
  <c r="G23" i="9"/>
  <c r="G22" i="9"/>
  <c r="A205" i="8"/>
  <c r="A197" i="8"/>
  <c r="A193" i="8"/>
  <c r="A189" i="8"/>
  <c r="A185" i="8"/>
  <c r="A181" i="8"/>
  <c r="A177" i="8"/>
  <c r="A173" i="8"/>
  <c r="A169" i="8"/>
  <c r="A165" i="8"/>
  <c r="A161" i="8"/>
  <c r="A157" i="8"/>
  <c r="A153" i="8"/>
  <c r="A148" i="8"/>
  <c r="A145" i="8"/>
  <c r="A142" i="8"/>
  <c r="A139" i="8"/>
  <c r="A136" i="8"/>
  <c r="A133" i="8"/>
  <c r="A130" i="8"/>
  <c r="A127" i="8"/>
  <c r="A124" i="8"/>
  <c r="A121" i="8"/>
  <c r="A118" i="8"/>
  <c r="A115" i="8"/>
  <c r="A112" i="8"/>
  <c r="G109" i="8"/>
  <c r="G110" i="8" s="1"/>
  <c r="G103" i="8"/>
  <c r="G104" i="8" s="1"/>
  <c r="G97" i="8"/>
  <c r="G98" i="8" s="1"/>
  <c r="G91" i="8"/>
  <c r="G92" i="8" s="1"/>
  <c r="G85" i="8"/>
  <c r="G86" i="8" s="1"/>
  <c r="G79" i="8"/>
  <c r="G80" i="8" s="1"/>
  <c r="G73" i="8"/>
  <c r="G74" i="8" s="1"/>
  <c r="G67" i="8"/>
  <c r="G68" i="8" s="1"/>
  <c r="G59" i="8"/>
  <c r="G60" i="8" s="1"/>
  <c r="G53" i="8"/>
  <c r="G54" i="8" s="1"/>
  <c r="G47" i="8"/>
  <c r="G48" i="8" s="1"/>
  <c r="G39" i="8"/>
  <c r="G40" i="8" s="1"/>
  <c r="G31" i="8"/>
  <c r="G32" i="8" s="1"/>
  <c r="G23" i="8"/>
  <c r="G22" i="8"/>
  <c r="A218" i="7"/>
  <c r="A214" i="7"/>
  <c r="A206" i="7"/>
  <c r="A202" i="7"/>
  <c r="A198" i="7"/>
  <c r="A194" i="7"/>
  <c r="A190" i="7"/>
  <c r="A186" i="7"/>
  <c r="A182" i="7"/>
  <c r="A178" i="7"/>
  <c r="A174" i="7"/>
  <c r="A170" i="7"/>
  <c r="A166" i="7"/>
  <c r="A162" i="7"/>
  <c r="A157" i="7"/>
  <c r="A154" i="7"/>
  <c r="A151" i="7"/>
  <c r="A148" i="7"/>
  <c r="A145" i="7"/>
  <c r="A142" i="7"/>
  <c r="A139" i="7"/>
  <c r="A136" i="7"/>
  <c r="A133" i="7"/>
  <c r="A130" i="7"/>
  <c r="A127" i="7"/>
  <c r="A124" i="7"/>
  <c r="A121" i="7"/>
  <c r="A118" i="7"/>
  <c r="G115" i="7"/>
  <c r="G116" i="7" s="1"/>
  <c r="G109" i="7"/>
  <c r="G110" i="7" s="1"/>
  <c r="G103" i="7"/>
  <c r="G104" i="7" s="1"/>
  <c r="G97" i="7"/>
  <c r="G98" i="7" s="1"/>
  <c r="G85" i="7"/>
  <c r="G86" i="7" s="1"/>
  <c r="G79" i="7"/>
  <c r="G80" i="7" s="1"/>
  <c r="G73" i="7"/>
  <c r="G74" i="7" s="1"/>
  <c r="G67" i="7"/>
  <c r="G68" i="7" s="1"/>
  <c r="G59" i="7"/>
  <c r="G60" i="7" s="1"/>
  <c r="G53" i="7"/>
  <c r="G54" i="7" s="1"/>
  <c r="G47" i="7"/>
  <c r="G48" i="7" s="1"/>
  <c r="G39" i="7"/>
  <c r="G40" i="7" s="1"/>
  <c r="G31" i="7"/>
  <c r="G32" i="7" s="1"/>
  <c r="G23" i="7"/>
  <c r="G22" i="7"/>
  <c r="A205" i="6"/>
  <c r="A201" i="6"/>
  <c r="A193" i="6"/>
  <c r="A189" i="6"/>
  <c r="A185" i="6"/>
  <c r="A181" i="6"/>
  <c r="A177" i="6"/>
  <c r="A173" i="6"/>
  <c r="A169" i="6"/>
  <c r="A165" i="6"/>
  <c r="A161" i="6"/>
  <c r="A157" i="6"/>
  <c r="A153" i="6"/>
  <c r="A148" i="6"/>
  <c r="A145" i="6"/>
  <c r="A142" i="6"/>
  <c r="A139" i="6"/>
  <c r="A136" i="6"/>
  <c r="A133" i="6"/>
  <c r="A130" i="6"/>
  <c r="A127" i="6"/>
  <c r="A124" i="6"/>
  <c r="A121" i="6"/>
  <c r="A118" i="6"/>
  <c r="A115" i="6"/>
  <c r="A112" i="6"/>
  <c r="G109" i="6"/>
  <c r="G110" i="6" s="1"/>
  <c r="G104" i="6"/>
  <c r="G103" i="6"/>
  <c r="G97" i="6"/>
  <c r="G98" i="6" s="1"/>
  <c r="G92" i="6"/>
  <c r="G91" i="6"/>
  <c r="G85" i="6"/>
  <c r="G86" i="6" s="1"/>
  <c r="G80" i="6"/>
  <c r="G79" i="6"/>
  <c r="G73" i="6"/>
  <c r="G74" i="6" s="1"/>
  <c r="G68" i="6"/>
  <c r="G67" i="6"/>
  <c r="G59" i="6"/>
  <c r="G60" i="6" s="1"/>
  <c r="G54" i="6"/>
  <c r="G53" i="6"/>
  <c r="G47" i="6"/>
  <c r="G48" i="6" s="1"/>
  <c r="G40" i="6"/>
  <c r="G39" i="6"/>
  <c r="G31" i="6"/>
  <c r="G32" i="6" s="1"/>
  <c r="G23" i="6"/>
  <c r="G22" i="6"/>
  <c r="A205" i="5"/>
  <c r="A197" i="5"/>
  <c r="A193" i="5"/>
  <c r="A189" i="5"/>
  <c r="A185" i="5"/>
  <c r="A181" i="5"/>
  <c r="A177" i="5"/>
  <c r="A173" i="5"/>
  <c r="A169" i="5"/>
  <c r="A165" i="5"/>
  <c r="A161" i="5"/>
  <c r="A157" i="5"/>
  <c r="A153" i="5"/>
  <c r="A148" i="5"/>
  <c r="A145" i="5"/>
  <c r="A142" i="5"/>
  <c r="A139" i="5"/>
  <c r="A136" i="5"/>
  <c r="A133" i="5"/>
  <c r="A130" i="5"/>
  <c r="A127" i="5"/>
  <c r="A124" i="5"/>
  <c r="A121" i="5"/>
  <c r="A118" i="5"/>
  <c r="A115" i="5"/>
  <c r="A112" i="5"/>
  <c r="G109" i="5"/>
  <c r="G110" i="5" s="1"/>
  <c r="G103" i="5"/>
  <c r="G104" i="5" s="1"/>
  <c r="G97" i="5"/>
  <c r="G98" i="5" s="1"/>
  <c r="G91" i="5"/>
  <c r="G92" i="5" s="1"/>
  <c r="G85" i="5"/>
  <c r="G86" i="5" s="1"/>
  <c r="G79" i="5"/>
  <c r="G80" i="5" s="1"/>
  <c r="G73" i="5"/>
  <c r="G74" i="5" s="1"/>
  <c r="G67" i="5"/>
  <c r="G68" i="5" s="1"/>
  <c r="G59" i="5"/>
  <c r="G60" i="5" s="1"/>
  <c r="G53" i="5"/>
  <c r="G54" i="5" s="1"/>
  <c r="G47" i="5"/>
  <c r="G48" i="5" s="1"/>
  <c r="G39" i="5"/>
  <c r="G40" i="5" s="1"/>
  <c r="G31" i="5"/>
  <c r="G32" i="5" s="1"/>
  <c r="G23" i="5"/>
  <c r="G22" i="5"/>
  <c r="A205" i="4"/>
  <c r="A197" i="4"/>
  <c r="A193" i="4"/>
  <c r="A189" i="4"/>
  <c r="A185" i="4"/>
  <c r="A181" i="4"/>
  <c r="A177" i="4"/>
  <c r="A173" i="4"/>
  <c r="A169" i="4"/>
  <c r="A165" i="4"/>
  <c r="A161" i="4"/>
  <c r="A157" i="4"/>
  <c r="A153" i="4"/>
  <c r="A148" i="4"/>
  <c r="A145" i="4"/>
  <c r="A142" i="4"/>
  <c r="A139" i="4"/>
  <c r="A136" i="4"/>
  <c r="A133" i="4"/>
  <c r="A130" i="4"/>
  <c r="A127" i="4"/>
  <c r="A124" i="4"/>
  <c r="A121" i="4"/>
  <c r="A118" i="4"/>
  <c r="A115" i="4"/>
  <c r="A112" i="4"/>
  <c r="G109" i="4"/>
  <c r="G110" i="4" s="1"/>
  <c r="G103" i="4"/>
  <c r="G104" i="4" s="1"/>
  <c r="G97" i="4"/>
  <c r="G98" i="4" s="1"/>
  <c r="G91" i="4"/>
  <c r="G92" i="4" s="1"/>
  <c r="G85" i="4"/>
  <c r="G86" i="4" s="1"/>
  <c r="G79" i="4"/>
  <c r="G80" i="4" s="1"/>
  <c r="G73" i="4"/>
  <c r="G74" i="4" s="1"/>
  <c r="G68" i="4"/>
  <c r="G67" i="4"/>
  <c r="G59" i="4"/>
  <c r="G60" i="4" s="1"/>
  <c r="G54" i="4"/>
  <c r="G53" i="4"/>
  <c r="G47" i="4"/>
  <c r="G48" i="4" s="1"/>
  <c r="G40" i="4"/>
  <c r="G39" i="4"/>
  <c r="G31" i="4"/>
  <c r="G32" i="4" s="1"/>
  <c r="G23" i="4"/>
  <c r="G22" i="4"/>
  <c r="A338" i="3"/>
  <c r="A334" i="3"/>
  <c r="A330" i="3"/>
  <c r="A326" i="3"/>
  <c r="A322" i="3"/>
  <c r="A318" i="3"/>
  <c r="A314" i="3"/>
  <c r="A310" i="3"/>
  <c r="A306" i="3"/>
  <c r="A302" i="3"/>
  <c r="A298" i="3"/>
  <c r="A294" i="3"/>
  <c r="A286" i="3"/>
  <c r="A282" i="3"/>
  <c r="A278" i="3"/>
  <c r="A274" i="3"/>
  <c r="A270" i="3"/>
  <c r="A266" i="3"/>
  <c r="A262" i="3"/>
  <c r="A258" i="3"/>
  <c r="A254" i="3"/>
  <c r="A246" i="3"/>
  <c r="A242" i="3"/>
  <c r="A238" i="3"/>
  <c r="A235" i="3"/>
  <c r="A232" i="3"/>
  <c r="A229" i="3"/>
  <c r="A226" i="3"/>
  <c r="A223" i="3"/>
  <c r="A220" i="3"/>
  <c r="A217" i="3"/>
  <c r="A214" i="3"/>
  <c r="A211" i="3"/>
  <c r="A208" i="3"/>
  <c r="A205" i="3"/>
  <c r="A202" i="3"/>
  <c r="A199" i="3"/>
  <c r="A196" i="3"/>
  <c r="A193" i="3"/>
  <c r="A190" i="3"/>
  <c r="A187" i="3"/>
  <c r="A184" i="3"/>
  <c r="A181" i="3"/>
  <c r="A178" i="3"/>
  <c r="A175" i="3"/>
  <c r="A172" i="3"/>
  <c r="G170" i="3"/>
  <c r="G168" i="3"/>
  <c r="G166" i="3"/>
  <c r="G164" i="3"/>
  <c r="G162" i="3"/>
  <c r="G160" i="3"/>
  <c r="G158" i="3"/>
  <c r="G157" i="3"/>
  <c r="G156" i="3"/>
  <c r="G154" i="3"/>
  <c r="G152" i="3"/>
  <c r="G151" i="3"/>
  <c r="G149" i="3"/>
  <c r="G150" i="3" s="1"/>
  <c r="G148" i="3"/>
  <c r="G145" i="3"/>
  <c r="G146" i="3" s="1"/>
  <c r="G144" i="3"/>
  <c r="G142" i="3"/>
  <c r="G139" i="3"/>
  <c r="G140" i="3" s="1"/>
  <c r="G134" i="3"/>
  <c r="G133" i="3"/>
  <c r="G130" i="3"/>
  <c r="G127" i="3"/>
  <c r="G128" i="3" s="1"/>
  <c r="G124" i="3"/>
  <c r="G125" i="3" s="1"/>
  <c r="G126" i="3" s="1"/>
  <c r="G122" i="3"/>
  <c r="G121" i="3"/>
  <c r="G118" i="3"/>
  <c r="G115" i="3"/>
  <c r="G116" i="3" s="1"/>
  <c r="G110" i="3"/>
  <c r="G109" i="3"/>
  <c r="G108" i="3"/>
  <c r="G106" i="3"/>
  <c r="G104" i="3"/>
  <c r="G103" i="3"/>
  <c r="G95" i="3"/>
  <c r="G96" i="3" s="1"/>
  <c r="G94" i="3"/>
  <c r="G92" i="3"/>
  <c r="G89" i="3"/>
  <c r="G90" i="3" s="1"/>
  <c r="G88" i="3"/>
  <c r="G86" i="3"/>
  <c r="G83" i="3"/>
  <c r="G84" i="3" s="1"/>
  <c r="G82" i="3"/>
  <c r="G80" i="3"/>
  <c r="G77" i="3"/>
  <c r="G78" i="3" s="1"/>
  <c r="G76" i="3"/>
  <c r="G74" i="3"/>
  <c r="G71" i="3"/>
  <c r="G72" i="3" s="1"/>
  <c r="G70" i="3"/>
  <c r="G68" i="3"/>
  <c r="G65" i="3"/>
  <c r="G66" i="3" s="1"/>
  <c r="G64" i="3"/>
  <c r="G62" i="3"/>
  <c r="G59" i="3"/>
  <c r="G60" i="3" s="1"/>
  <c r="G58" i="3"/>
  <c r="G56" i="3"/>
  <c r="G53" i="3"/>
  <c r="G54" i="3" s="1"/>
  <c r="G52" i="3"/>
  <c r="G50" i="3"/>
  <c r="G47" i="3"/>
  <c r="G48" i="3" s="1"/>
  <c r="G46" i="3"/>
  <c r="G44" i="3"/>
  <c r="G39" i="3"/>
  <c r="G40" i="3" s="1"/>
  <c r="G38" i="3"/>
  <c r="G36" i="3"/>
  <c r="G31" i="3"/>
  <c r="G32" i="3" s="1"/>
  <c r="G30" i="3"/>
  <c r="G28" i="3"/>
  <c r="G23" i="3"/>
  <c r="G22" i="3"/>
  <c r="E21" i="2"/>
  <c r="E20" i="2"/>
  <c r="E25" i="1"/>
  <c r="E26" i="1"/>
</calcChain>
</file>

<file path=xl/sharedStrings.xml><?xml version="1.0" encoding="utf-8"?>
<sst xmlns="http://schemas.openxmlformats.org/spreadsheetml/2006/main" count="10396" uniqueCount="1602">
  <si>
    <t>PRESUPUESTO MODIFICADO</t>
  </si>
  <si>
    <t>PRESUPUESTO ORIGINAL</t>
  </si>
  <si>
    <t>al periodo</t>
  </si>
  <si>
    <t>Millones de pesos</t>
  </si>
  <si>
    <t xml:space="preserve">Avance </t>
  </si>
  <si>
    <t>Pagado al período</t>
  </si>
  <si>
    <t>Meta al período</t>
  </si>
  <si>
    <t>Meta anual</t>
  </si>
  <si>
    <t>Presupuesto Anual y Presupuesto Trimestral</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</si>
  <si>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</si>
  <si>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Ramo 44</t>
  </si>
  <si>
    <t>Instituto Nacional de Transparencia, Acceso a la Información y Protección de Datos Personales</t>
  </si>
  <si>
    <t>CUARTO INFORME TRIMESTRAL 2020</t>
  </si>
  <si>
    <t>INFORMES SOBRE LA SITUACIÓN ECONÓMICA, LAS FINANZAS PÚBLICAS Y LA DEUDA PÚBLICA</t>
  </si>
  <si>
    <t>Programa Presupuestario E-001
 Garantizar el óptimo cumplimiento de los derechos de acceso a la información pública y la protección de datos personales</t>
  </si>
  <si>
    <t>Avance</t>
  </si>
  <si>
    <t>Matriz de Indicadores para Resultados</t>
  </si>
  <si>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</si>
  <si>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 xml:space="preserve">Dirección General de Evaluación </t>
  </si>
  <si>
    <t xml:space="preserve"> Dirección General de Enlace con Autoridades Laborales, Sindicatos, Universidades, Personas Físicas y Morales</t>
  </si>
  <si>
    <t>Dirección General de Enlace con Partidos Políticos, Organismos Electorales y Descentralizados</t>
  </si>
  <si>
    <t>Dirección General de Enlace con Organismos Públicos Autónomos, Empresas Paraestatales, Entidades Financieras, Fondos y Fideicomisos</t>
  </si>
  <si>
    <t>Dirección General de Enlace con los Poderes Legislativo y Judicial</t>
  </si>
  <si>
    <t>Dirección General de Enlace con la Administración Pública Centralizada y Tribunales Administrativos</t>
  </si>
  <si>
    <t>Dirección General de Normatividad y Consulta</t>
  </si>
  <si>
    <t>Dirección General de Investigación y Verificación del Sector Privado</t>
  </si>
  <si>
    <t>Dirección General de Protección de Derechos y Sanción</t>
  </si>
  <si>
    <t>Dirección General de Evaluación, Investigación y Verificación del Sector Público</t>
  </si>
  <si>
    <t>Dirección General de Atención al Pleno</t>
  </si>
  <si>
    <t>Dirección General de Cumplimientos y Responsabilidades</t>
  </si>
  <si>
    <t>Informes sobre la Situación Económica, las Finanzas Públicas y la Deuda Pública</t>
  </si>
  <si>
    <t>Cuarto Informe Trimestral 2020</t>
  </si>
  <si>
    <t>DATOS DEL PROGRAMA PRESUPUESTARIO</t>
  </si>
  <si>
    <t>Programa presupuestario</t>
  </si>
  <si>
    <t>E001 - Garantizar el óptimo cumplimiento de los derechos de acceso a la información pública y la protección de datos personales.</t>
  </si>
  <si>
    <t>Ramo</t>
  </si>
  <si>
    <t>44 - Instituto Nacional de Transparencia, Acceso a la Información y Protección de Datos Personales</t>
  </si>
  <si>
    <t>Unidad responsable</t>
  </si>
  <si>
    <t>100 - Presidencia</t>
  </si>
  <si>
    <t>Unidad administrativa</t>
  </si>
  <si>
    <t>320 - Dirección General de Evaluación</t>
  </si>
  <si>
    <t>ALINEACIÓN</t>
  </si>
  <si>
    <t>Alineación Institucional</t>
  </si>
  <si>
    <t>Objetivo Estratégico</t>
  </si>
  <si>
    <t>Garantizar el óptimo cumplimiento de los derechos de acceso a la información pública y la protección de datos personales.</t>
  </si>
  <si>
    <t>                    Secretaría</t>
  </si>
  <si>
    <t>                                 Secretaría de Acceso a la Información</t>
  </si>
  <si>
    <t>Clasificación Funcional</t>
  </si>
  <si>
    <t>Finalidad</t>
  </si>
  <si>
    <t>1 - Gobierno</t>
  </si>
  <si>
    <t>Función</t>
  </si>
  <si>
    <t>8 - Otros Servicios Generales</t>
  </si>
  <si>
    <t>Subfunción</t>
  </si>
  <si>
    <t>4 - Garantizar el acceso a la información y la protección de datos personales</t>
  </si>
  <si>
    <t>Actividad Institucional</t>
  </si>
  <si>
    <t>10 - Transparencia, acceso a la información y protección de datos personales</t>
  </si>
  <si>
    <t>PRESUPUESTO</t>
  </si>
  <si>
    <t>Avance %</t>
  </si>
  <si>
    <t>Al periodo</t>
  </si>
  <si>
    <t>RESULTADOS</t>
  </si>
  <si>
    <r>
      <t>NIVEL:</t>
    </r>
    <r>
      <rPr>
        <sz val="11"/>
        <color rgb="FF000000"/>
        <rFont val="Soberana Sans"/>
        <family val="3"/>
      </rPr>
      <t xml:space="preserve"> </t>
    </r>
    <r>
      <rPr>
        <b/>
        <sz val="11"/>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</si>
  <si>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</si>
  <si>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</si>
  <si>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</si>
  <si>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</si>
  <si>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</si>
  <si>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</si>
  <si>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</si>
  <si>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</si>
  <si>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</si>
  <si>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 xml:space="preserve">Meta al Período: </t>
  </si>
  <si>
    <t xml:space="preserve">Meta Ajustada al Período: </t>
  </si>
  <si>
    <t>Realizado al Período:</t>
  </si>
  <si>
    <t>Índice de aumento y dispersión del Índice Compuesto del Cumplimiento de Obligaciones de Transparencia (ICCOT)</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</si>
  <si>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</si>
  <si>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r>
      <t>IAD</t>
    </r>
    <r>
      <rPr>
        <vertAlign val="subscript"/>
        <sz val="11"/>
        <rFont val="Arial Narrow"/>
        <family val="2"/>
      </rPr>
      <t>ICCOT</t>
    </r>
    <r>
      <rPr>
        <sz val="11"/>
        <rFont val="Arial Narrow"/>
        <family val="2"/>
      </rPr>
      <t xml:space="preserve"> = X͂</t>
    </r>
    <r>
      <rPr>
        <vertAlign val="subscript"/>
        <sz val="11"/>
        <rFont val="Arial Narrow"/>
        <family val="2"/>
      </rPr>
      <t>ICCOT</t>
    </r>
    <r>
      <rPr>
        <sz val="11"/>
        <rFont val="Arial Narrow"/>
        <family val="2"/>
      </rPr>
      <t>/σ</t>
    </r>
    <r>
      <rPr>
        <vertAlign val="subscript"/>
        <sz val="11"/>
        <rFont val="Arial Narrow"/>
        <family val="2"/>
      </rPr>
      <t>ICCOT</t>
    </r>
    <r>
      <rPr>
        <sz val="11"/>
        <rFont val="Arial Narrow"/>
        <family val="2"/>
      </rPr>
      <t xml:space="preserve">
Índice de aumento y dispersión del ICCOT</t>
    </r>
  </si>
  <si>
    <t>Índice</t>
  </si>
  <si>
    <t>Estratégico-Eficacia-Anual</t>
  </si>
  <si>
    <t xml:space="preserve">Avance % al Período: </t>
  </si>
  <si>
    <r>
      <t>NIVEL:</t>
    </r>
    <r>
      <rPr>
        <sz val="11"/>
        <color rgb="FF000000"/>
        <rFont val="Soberana Sans"/>
        <family val="3"/>
      </rPr>
      <t xml:space="preserve"> </t>
    </r>
    <r>
      <rPr>
        <b/>
        <sz val="11"/>
        <color rgb="FF000000"/>
        <rFont val="Soberana Sans"/>
        <family val="3"/>
      </rPr>
      <t>Propósito</t>
    </r>
  </si>
  <si>
    <t>Índice Compuesto del Cumplimiento de Obligaciones de Transparencia (ICCOT)</t>
  </si>
  <si>
    <t>Los Sujetos Obligados del ámbito Federal internalizan sus obligaciones de transparencia en sus dimensiones: Portal de Internet, Calidad de las Respuestas, Atención prestada por la Unidad de Transparencia y Acciones de Capacitación.</t>
  </si>
  <si>
    <t>Promedio ponderado de las cuatro dimensiones de la transparencia que serán valoradas a los Sujetos Obligados del ámbito Federal.</t>
  </si>
  <si>
    <r>
      <t>NIVEL:</t>
    </r>
    <r>
      <rPr>
        <sz val="11"/>
        <color rgb="FF000000"/>
        <rFont val="Soberana Sans"/>
        <family val="3"/>
      </rPr>
      <t xml:space="preserve"> </t>
    </r>
    <r>
      <rPr>
        <b/>
        <sz val="11"/>
        <color rgb="FF000000"/>
        <rFont val="Soberana Sans"/>
        <family val="3"/>
      </rPr>
      <t>Componente</t>
    </r>
  </si>
  <si>
    <t>Porcentaje de sujetos obligados verificados en Dimensión Portales</t>
  </si>
  <si>
    <t>Programa de verificaciones  a los sujetos obligados del ámbito federal en el cumplimiento de sus obligaciones en la Dimensión Portales de Transparencia realizado.</t>
  </si>
  <si>
    <t>(Número de sujetos obligados verificados en la  Dimensión Unidades de Transparencia  / Total de Sujetos Obligados) * 100</t>
  </si>
  <si>
    <t>Porcentaje</t>
  </si>
  <si>
    <t>Gestión-Eficacia-Anual</t>
  </si>
  <si>
    <t xml:space="preserve">Porcentaje de sujetos obligados verificados en la Dimensión Respuestas a Solicitudes de Información </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</si>
  <si>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</si>
  <si>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</si>
  <si>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</si>
  <si>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</si>
  <si>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</si>
  <si>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Porcentaje de sujetos obligados verificados en la  Dimensión Acciones de Capacitación</t>
  </si>
  <si>
    <t>Programa de verificaciones  a los sujetos obligados del ámbito federal en el cumplimiento de sus obligaciones en la Dimensión Acciones de Capacitación realizado.</t>
  </si>
  <si>
    <t>(Número de sujetos obligados verificados en la Dimensión Acciones de Capacitación  / Total de Sujetos Obligados) * 100</t>
  </si>
  <si>
    <t xml:space="preserve">Porcentaje de actualización de Sujetos Obligados federales </t>
  </si>
  <si>
    <t>Padrón de Sujetos Obligados actualizado.</t>
  </si>
  <si>
    <t>(Número de sujetos obligados dictaminados / Total de sujetos obligados actualizados) * 100</t>
  </si>
  <si>
    <t>Porcentaje de atención de dudas de los sistemas de la Plataforma Nacional de Transparencia</t>
  </si>
  <si>
    <t>Apoyo a los organismos garantes de las Entidades Federativas en materia de cumplimientos de obligaciones emanadas del marco normativo vigente realizado.</t>
  </si>
  <si>
    <t>(Número de asesorías brindadas por el INAI / Total de asesorías solicitadas al INAI ) * 100</t>
  </si>
  <si>
    <t>Porcentaje de generación de productos estadísticos</t>
  </si>
  <si>
    <t xml:space="preserve">Proceso de atención de reportes estadísticos e integración de datos necesarios para elaborar el Informe Anual del INAI realizado </t>
  </si>
  <si>
    <t>(Productos estadísticos generados/Productos estadísticos demandados, requeridos o programados)*100</t>
  </si>
  <si>
    <t>Grado de inconformidad de los solicitantes con las respuestas recibidas</t>
  </si>
  <si>
    <t>Ejercicio del Derecho de Acceso a la Información calculado</t>
  </si>
  <si>
    <t>(Recursos de Revisión interpuestos/Solicitudes de Información ingresadas)x 100</t>
  </si>
  <si>
    <t>Gestión-Calidad-Anual</t>
  </si>
  <si>
    <t xml:space="preserve">Índice de Acceso a la Información Pública </t>
  </si>
  <si>
    <t>Proceso atención de las solicitudes de información pública por parte de los Sujetos Obligados del Orden Federal calculado</t>
  </si>
  <si>
    <t>IAI = [1- ((RRe + RRse)/Sip)]</t>
  </si>
  <si>
    <r>
      <t>NIVEL:</t>
    </r>
    <r>
      <rPr>
        <sz val="11"/>
        <color rgb="FF000000"/>
        <rFont val="Soberana Sans"/>
        <family val="3"/>
      </rPr>
      <t xml:space="preserve"> </t>
    </r>
    <r>
      <rPr>
        <b/>
        <sz val="11"/>
        <color rgb="FF000000"/>
        <rFont val="Soberana Sans"/>
        <family val="3"/>
      </rPr>
      <t>Actividad</t>
    </r>
  </si>
  <si>
    <t>Porcentaje de herramientas desarrolladas en la Dimensión Portales</t>
  </si>
  <si>
    <t>Desarrollo de las herramientas técnico normativas que harán posible la verificación de las obligaciones de transparencia en su Dimensión Portales</t>
  </si>
  <si>
    <t>(Suma de Herramientas efectivamente desarrolladas / Total de Herramientas necesarias para verificar cumplimiento de obligaciones en su Dimensión Portales ) * 100</t>
  </si>
  <si>
    <t>Gestión-Eficacia-Trimestral</t>
  </si>
  <si>
    <t>Porcentaje de herramientas desarrolladas en la Dimensión Solicitudes de Información</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</si>
  <si>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</si>
  <si>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</si>
  <si>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Porcentaje de herramientas desarrolladas en la Dimensión Unidades de Transparencia</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</si>
  <si>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</si>
  <si>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100</t>
  </si>
  <si>
    <t>Porcentaje de herramientas desarrolladas en la Dimensión Acciones de Capacitación</t>
  </si>
  <si>
    <t>Desarrollo de las herramientas técnico normativas que harán posible la verificación de las obligaciones de transparencia en su Dimensión  Acciones de Capacitación</t>
  </si>
  <si>
    <t>(Suma de Herramientas desarrolladas / Total de Herramientas necesarias para verificar cumplimiento de obligaciones en su Dimensión  Acciones de Capacitación) * 100</t>
  </si>
  <si>
    <t>Porcentaje de cobertura de seguimiento</t>
  </si>
  <si>
    <t>Seguimiento a la actualización de los sujetos obligados en el Padrón</t>
  </si>
  <si>
    <t>(Direcciones Generales de Enlace consultadas / Total de Direcciones Generales de Enlace) * 100</t>
  </si>
  <si>
    <t>Porcentaje de seguimiento a dudas respecto al cumplimiento de la Ley General</t>
  </si>
  <si>
    <t>Identificación y atención de las dudas más recurrentes que se generan en los estados respecto al cumplimiento de las obligaciones que emanan de la LGTAIP Ley General de Transparencia, Acceso a la Información y Protección de Datos Personales.</t>
  </si>
  <si>
    <t>(Identificación de dudas por estado / Total de entidades que formularon dudas ) * 100</t>
  </si>
  <si>
    <t>Porcentaje de solicitudes de información atendidas oportunamente por parte de los sujetos obligados</t>
  </si>
  <si>
    <t>Proceso de verificación de la atención de las solicitudes en los plazos establecidos en la normatividad sistematizado</t>
  </si>
  <si>
    <t xml:space="preserve">(Número de solicitudes de información atendidas en tiempo/Número de solicitudes de información atendidas) x 100          </t>
  </si>
  <si>
    <t>Porcentaje de atención de la demanda de reportes estadísticos para la toma de decisiones</t>
  </si>
  <si>
    <t>Atención a la demanda de reportes estadísticos sobre transparencia y acceso a la información por parte de Pleno y las Secretarías del INAI, así como las Direcciones Generales de Enlace</t>
  </si>
  <si>
    <t>(Número de Reportes Estadísticos Atendidos / Número de Reportes Estadísticos Demandados)*100</t>
  </si>
  <si>
    <t>Gestión-Eficacia-Semestral</t>
  </si>
  <si>
    <t>Porcentaje de estadísticas de Transparencia y de Acceso a la Información en el ámbito federal</t>
  </si>
  <si>
    <t>Publicación proactiva de información estadística sobre transparencia y acceso a la información en el ámbito federal para ser utilizada por el Sistema Nacional de Transparencia, los sujetos obligados y el público en general</t>
  </si>
  <si>
    <t>(Estadísticas publicadas / estadísticas programadas)*100</t>
  </si>
  <si>
    <t>Porcentaje de obtención y procesamiento de los datos necesarios para elaborar el Informe Anual</t>
  </si>
  <si>
    <t>Obtención y procesamiento de los datos necesarios para elaborar el informe anual del INAI al Senado, de conformidad con las Leyes General de Transparencia y Acceso a la Información Pública y Federal de Transparencia y Acceso a la Información Pública, así como los Lineamientos para recabar la información de los sujetos obligados que permitan elaborar los informes anuales, publicados en el Diario Oficial de la Federación el 12 de febrero de 2016.</t>
  </si>
  <si>
    <t>(Número de formatos procesados / Número de formatos aplicables)*100</t>
  </si>
  <si>
    <t>Actualización de la base de datos de las solicitudes de información ingresadas y recursos interpuestos</t>
  </si>
  <si>
    <t>Obtención y actualización de la base de datos de solicitudes de información ingresadas y recursos interpuestos</t>
  </si>
  <si>
    <t>Número de actualizaciones mensuales a las bases de datos</t>
  </si>
  <si>
    <t>Actualizaciones</t>
  </si>
  <si>
    <t>Actualización de base de datos de los medios de impugnación a partir de la HCOM a y SIGEMI</t>
  </si>
  <si>
    <t>Actualización del sentido de la resolución de los medios de impugnación</t>
  </si>
  <si>
    <t>Número de actualizaciones mensuales a la base de datos de medios de impugnación</t>
  </si>
  <si>
    <t>Justificación de diferencia de avances con respecto a las metas programadas</t>
  </si>
  <si>
    <t>Causa y efecto:</t>
  </si>
  <si>
    <t>El Índice de aumento y dispersión del ICCOT refleja una modalidad de la dispersión de los resultados obtenidos en las diferentes dimensiones por parte de los sujetos obligados respecto de su promedio. A pesar de que el estadístico refiere estar 8.81 puntos porcentuales por debajo del índice estimado, mejora considerablemente del reportados en 2019 cuando su variación porcentual fue menor en 27.6 por ciento del estimado para tal ejercicio.
Debe tomarse en cuenta que la reducción de la dispersión fue ocasionada por el incremento en el ICCOT a 78.69 puntos (en 2019 reportado en el 4T fue 60.85 puntos) y de la disminución de la desviación estándar a 15.09 puntos (en 2019 fue de 19.1)</t>
  </si>
  <si>
    <t>Otros Motivos:</t>
  </si>
  <si>
    <t>No aplica.</t>
  </si>
  <si>
    <t xml:space="preserve">El índice Compuesto del Cumplimiento de Obligaciones de Transparencia (ICCOT) registró un incremento de 24.90 puntos porcentuales, en virtud de que el índice de desempeño en dos de sus dimensiones fue mayor al reportado en el año precedente.
a) Índice de Unidades de Transparencia. En 2019 el índice del Desempeño de Unidades de Transparencia (IDUT) fue de 59.02 puntos en tanto que el de 2020 fue de 68.17 puntos. El incremento de 9.15 puntos puede ser explicado en gran medida a que la metodología utilizada para el levantamiento de la información cambió: en 2019 se obtuvo la información mediante VISITAS a las Unidades de Transparencia en cambio, para 2020 se levantó la información mediante CUESTIONARIOS que eran respondidos por el personal de la Unidades de Transparencia. 
b) Acciones de Capacitación. En el reporte 2019 la información de la dimensión Capacitación no estaba disponible en ese momento, pues existía la intención de reportación la gestión de cursos de ese año. Sin embargo, tras diferentes reuniones de trabajo, se acordó que el índice de Capacitación seguiría calculándose, hasta 2020, con una metodología que implica reportar la gestión de cursos del año de estudio y diferentes rubros de impacto del primer semestre. </t>
  </si>
  <si>
    <t>Se verificó al total de los 369 sujetos obligados que se contemplaron en la muestra lo cual representa una cobertura del 100 por ciento en las acciones de verificación para esta dimensión.</t>
  </si>
  <si>
    <t>Para este año se programó un esquema de verificación a una muestra representativa de 9,047 respuestas a solicitudes de información pública correspondientes a 815 Sujetos Obligados del ámbito Federal que recibieron peticiones de información por parte de particulares; las respuestas seleccionadas cumplieron con la condición de ser emitidas entre enero y noviembre de 2019, lo cual aseguró que el plazo legal para ser recurridas ya hubiera concluido.</t>
  </si>
  <si>
    <t>Para 2020, el INAI dispuso en el PAVAI 2020 una verificación a las capacidades institucionales de las Unidades de Transparencia usando recursos propios, donde se verificó la totalidad de los Sujetos Obligados de carácter directo registrados en el padrón vigente. A partir de la verificación de 391 Sujetos Obligados, el INAI registró un índice promedio de 68.2 puntos de 100 posibles.</t>
  </si>
  <si>
    <t>En 2020, se verificaron 281 sujetos obligados (SO) con la información de capacitación recabada a lo largo del año anterior (2019) y los recursos de revisión resueltos cuyas resoluciones les fueron notificadas a los SO en el primer semestre de 2020, obteniendo un promedio general de 49.7 puntos sobre 100 posibles.</t>
  </si>
  <si>
    <t>Se realizaron 56 altas y bajas en el padrón durante el año.</t>
  </si>
  <si>
    <t>Durante el periodo 2020 se realizaron un total de 11 acciones de atención de los estados de Coahuila, Nayarit, Tabasco y Veracruz.</t>
  </si>
  <si>
    <t>La demanda y frecuencia de los reportes se incrementaron significativamente, por la tendencia de periodos previos pero también al esfuerzo emprendido por parte del INAI para hacer frente a la situación de pandemia, no obstante mediante un rediseño de procesos y el apoyo de VPN para realizar el rebajo vía remota se logró cubrir al 100 por ciento de los reportes requeridos.</t>
  </si>
  <si>
    <t>Aunque disminuyeron tanto el número de solicitudes como el de recursos de revisión debida a la Pandemia, proporcionalmente aumentaron los recursos de revisión lo que refleja mayor inconformidad con la información recibida.</t>
  </si>
  <si>
    <t>Probablemente debido a las condiciones derivadas de la pandemia, la atención a las solicitudes ha generado mayor inconformidad de los solicitantes, así como un porcentaje mayor de modificaciones o revocaciones de las respuestas otorgadas por los sujetos obligados.</t>
  </si>
  <si>
    <t>El Plan Anual de Verificación 2020, publicado en el DOF el 13 de febrero de 2020, instruyó el inicio de verificación de portales en el mes de marzo, por lo que fue necesario desarrollar la totalidad de las herramientas durante el primer trimestre del año:
•  Guía para realizar verificaciones de portales 
• Consideraciones para la verificación de las obligaciones de transparencia 
• Memoria Técnica de Verificación y/o herramienta de gestión en línea
• Tabla de actualización y conservación de la información con periodos a verificar
• Formato de asignación de sujetos obligados a verificadores
• Ruta crítica del proceso de verificación</t>
  </si>
  <si>
    <t>El Plan Anual de Verificación 2020, publicado en el DOF el 13 de febrero de 2020, instruyó el inicio de verificación de respuestas a solicitudes de información en el mes de febrero, por lo que fue necesario desarrollar la totalidad de las herramientas durante el primer trimestre del año:
• Guía para realizar verificaciones de respuestas emitidas
• Memoria Técnica de Verificación y/o herramienta de gestión en línea
• Ruta crítica del proceso de verificación</t>
  </si>
  <si>
    <t>El Plan Anual de Verificación 2020, publicado en el DOF el 13 de febrero de 2020, instruyó el inicio de la verificación de unidades de transparencia en el mes de febrero, por lo que fue necesario desarrollar la totalidad de las herramientas durante el primer trimestre del año:
• Guía metodológica para realizar el levantamiento de información del cumplimiento de obligaciones en la dimensión Unidades de Transparencia
• Cuestionario para el levantamiento de información del cumplimiento de obligaciones en la dimensión Unidades de Transparencia
• Ruta crítica del proceso de verificación</t>
  </si>
  <si>
    <t>El Plan anual de verificación 2020, publicado en el DOF el 13 de febrero de 2020, instruyó la verificación de la dimensión acciones de capacitación, para lo cual se precisó el desarrollo de las siguientes herramientas:
• Bases de datos consolidada para el cálculo de acciones de capacitación
• Ruta crítica del proceso de verificación</t>
  </si>
  <si>
    <t>Se consultó a las cinco direcciones generales de enlace respecto  a las actualizaciones realizadas al padrón.</t>
  </si>
  <si>
    <t>A lo largo de los cuatros trimestre del año 2020 se generaron cinco documentos de dudas: dos del estado de Coahuila, dos del estado de Veracruz y uno del estado de Nayarit.</t>
  </si>
  <si>
    <t>A pesar de la pandemia, la emisión de reportes sobre las solicitudes próximas a vencerse o vencidas pudo haber contribuido, junto con la labor de acompañamiento de las direcciones generales de enlace, a mantener el indicador en niveles cercanos a la meta, aún cuando un número importante de sujetos obligados tuvieron que trabajar en condiciones adversas.</t>
  </si>
  <si>
    <t>El uso de VPN en algunos equipos, la utilización de los personales y la reorganización de las actividades tras la pandemia, permitió cubrir la demanda de reportes estadísticos en su totalidad</t>
  </si>
  <si>
    <t>Las estadísticas fueron enviadas para su publicación conforme a lo programado.</t>
  </si>
  <si>
    <t>Se desarrolló un sistema diferente de envió de los formatos con el fin de facilitar el llenado por parte de los Sujetos Obligados y procesar mas rápido y eficientemente la información que envían al INAI, a pesar de las demoras en la entrega por parte de algunos sujetos obligados derivadas de la situación de pandemia.</t>
  </si>
  <si>
    <t>La demanda mayor de productos estadísticos requirió la actualización más frecuente de las bases.</t>
  </si>
  <si>
    <t>Aunque se presentaron algunas fallas en la vista de recursos en Oracle, se actualizaron las bases con mayor frecuencia para atender el mayor número de productos estadísticos requeridos.</t>
  </si>
  <si>
    <t>Justificación de los ajustes a las metas</t>
  </si>
  <si>
    <t>Tipo de ajuste en la Meta anual:</t>
  </si>
  <si>
    <t>Trimestres que presentaron ajustes:</t>
  </si>
  <si>
    <t>Justificación de ajustes en la Meta anual:</t>
  </si>
  <si>
    <t xml:space="preserve">   </t>
  </si>
  <si>
    <t>Porcentaje de herramientas ajustadas.</t>
  </si>
  <si>
    <t xml:space="preserve">Porcentaje de propuestas de ajustes </t>
  </si>
  <si>
    <t>340 - Dirección General de Enlace con Autoridades Laborales, Sindicatos, Universidades, Personas Físicas y Morales</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</si>
  <si>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</si>
  <si>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Estratégico - Eficacia - Anual</t>
  </si>
  <si>
    <r>
      <t>Avance % al Período:</t>
    </r>
    <r>
      <rPr>
        <sz val="11"/>
        <color rgb="FF000000"/>
        <rFont val="Soberana Sans"/>
        <family val="3"/>
      </rPr>
      <t xml:space="preserve"> </t>
    </r>
  </si>
  <si>
    <t>Indicador Compuesto del Cumplimiento de Obligaciones de Transparencia (ICCOT), respecto de las Autoridades Laborales, Sindicatos, Universidades, Personas Físicas y Morales.</t>
  </si>
  <si>
    <t>Las Autoridades Laborales, Sindicatos, Universidades, Personas Físicas y Morales, cumplen con las disposiciones establecidas en el marco normativo de transparencia y acceso a la información</t>
  </si>
  <si>
    <t xml:space="preserve">ICCOT sujetos obligados correspondientes = αIGCPT + βIGCR </t>
  </si>
  <si>
    <t>Promedio de cumplimiento de las obligaciones de transparencia, comunes y específicas, establecidas en la Ley General y Ley Federal de las Autoridades Laborales, Sindicatos, Universidades, Personas Físicas y Morales.</t>
  </si>
  <si>
    <t>Programa de seguimiento al cumplimiento con Autoridades Laborales, Sindicatos, Universidades, Personas Físicas y Morales realizado</t>
  </si>
  <si>
    <t xml:space="preserve">(∑ X1. X2 …Xn / NSOC )
Este promedio es el resultado de la suma de las calificaciones sobre el cumplimiento de las obligaciones de transparencia de cada sujeto obligado entre el total  Autoridades Laborales, Sindicatos, Universidades, Personas Físicas y Morales, verificados. </t>
  </si>
  <si>
    <t>Promedio porcentual</t>
  </si>
  <si>
    <t>Promedio de cumplimiento de los atributos de las respuestas a las solicitudes de acceso a la información proporcionadas por las Autoridades Laborales, Sindicatos, Universidades, Personas Físicas y Morales</t>
  </si>
  <si>
    <t>(∑ Y1. Y2 …Yn / NSOC )
Este promedio se obtiene sumando todas las Y que corresponden al porcentaje de atributos que cada Sujetos Obligado cumple en las respuestas a las solicitudes de información,  el resultado se divide entre el número de sujetos obligados del sector de Autoridades Laborales, Sindicatos, Universidades, Personas Físicas y Morales.</t>
  </si>
  <si>
    <t>Cobertura de acompañamiento con  Autoridades Laborales, Sindicatos, Universidades, Personas Físicas y Morales</t>
  </si>
  <si>
    <t>Programa de acompañamiento permanente con Autoridades Laborales, Sindicatos, Universidades, Personas Físicas y Morales realizado</t>
  </si>
  <si>
    <t>(Sujetos obligados con los que se llevó a cabo una actividad de acompañamiento/Total de sujetos obligados) *100</t>
  </si>
  <si>
    <t>Gestión - Eficacia - Semestral</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</si>
  <si>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</si>
  <si>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Verificación del cumplimiento de los criterios de las obligaciones de transparencia de Autoridades Laborales, Sindicatos, Universidades, Personas Físicas y Morales</t>
  </si>
  <si>
    <t>(SOV=Número de sujetos obligados verificados  en su cumplimiento de las obligaciones de transparencia comunes y específicas de la Ley General de Transparencia y Acceso a la Información Pública y la Ley Federal de Transparencia y Acceso a la Información Pública / SOPV= Total de sujetos obligados determinados en el Programa Anual de Verificación)*100</t>
  </si>
  <si>
    <t>Gestión - Eficacia - Anual</t>
  </si>
  <si>
    <t>Porcentaje de acciones de verificación sobre los atributos de las respuestas a solicitudes de acceso a la información de las  Autoridades Laborales, Sindicatos, Universidades, Personas Físicas y Morales</t>
  </si>
  <si>
    <t>Verificación y análisis de los atributos de la respuesta a las solicitudes de acceso a la información por parte de Autoridades Laborales, Sindicatos, Universidades, Personas Físicas y Morales</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</si>
  <si>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</si>
  <si>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</si>
  <si>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Realización de requerimientos y recomendaciones a los sujetos obligados en materia de incumplimiento de obligaciones de transparencia</t>
  </si>
  <si>
    <t xml:space="preserve">(Sujetos Obligados del sector de Autoridades Laborales, Sindicatos, Universidades, Personas Físicas y Morales a los que se les hizo un requerimiento o recomendación para cumplir con las obligaciones de transparencia  / Sujetos obligados a los que se les identificó incumplimiento o área de oportunidad en el cumplimiento de las obligaciones de transparencia)* 100
</t>
  </si>
  <si>
    <t>Gestión - Eficacia - Trimestral</t>
  </si>
  <si>
    <t xml:space="preserve">Porcentaje de denuncias sustanciadas por incumplimiento a obligaciones de transparencia </t>
  </si>
  <si>
    <t>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</si>
  <si>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</si>
  <si>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</si>
  <si>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Actualización permanente de sujetos obligados ( Autoridades Laborales, Sindicatos, Universidades, Personas Físicas y Morales), que causen alta, baja o deban modificarse en el padrón de sujetos obligados del ámbito federal.</t>
  </si>
  <si>
    <t>(DMR=Dictámenes de modificaciones al padrón de sujetos obligados realizados) / (MI=Modificaciones identificadas en los sujetos obligados del sector de Autoridades Laborales, Sindicatos, Universidades, Personas Físicas y Morales)*100</t>
  </si>
  <si>
    <t>Porcentaje de atención a consultas técnicas y normativas</t>
  </si>
  <si>
    <t>Atención de consultas técnicas y normativas</t>
  </si>
  <si>
    <t xml:space="preserve">(Consultas técnicas y normativas atendidas/Consultas técnicas y normativas presentadas)*100
</t>
  </si>
  <si>
    <t>Porcentaje de actividades especificas para promover la cultura de transparencia realizadas con los sujetos obligados del sector de Autoridades Laborales, Sindicatos, Universidades, Personas Físicas y Morales.</t>
  </si>
  <si>
    <t>Realización de actividades especificas para promover la cultura de transparencia en Autoridades Laborales, Sindicatos, Universidades, Personas Físicas y Morales.</t>
  </si>
  <si>
    <t>(Número de actividades especificas para promover la cultura de transparencia realizadas / Número de actividades especificas para promover la cultura de transparencia programadas) x 100</t>
  </si>
  <si>
    <t>Porcentaje de asesorías especializadas impartidas</t>
  </si>
  <si>
    <t>Impartición de asesorías especializadas a Autoridades Laborales, Sindicatos, Universidades, Personas Físicas y Morales, para el cumplimiento de sus obligaciones de transparencia y acceso a la información.</t>
  </si>
  <si>
    <t xml:space="preserve">[AEI=Asesorías especializadas impartidas)/((AEP=Asesorías especializadas programadas) + (AES=Asesorías especializadas solicitadas por los sujetos obligados del sector de Autoridades Laborales, Sindicatos, Universidades, Personas Físicas y Morales))]*100
</t>
  </si>
  <si>
    <t xml:space="preserve">El índice Compuesto del Cumplimiento de Obligaciones de Transparencia (ICCOT) registró un incremento de 24.90 puntos porcentuales, en virtud de que el índice de desempeño en dos de sus dimensiones fue mayor al reportado en el año precedente.
a) Índice de Unidades de Transparencia. En 2019 el índice del Desempeño de Unidades de Transparencia (IDUT) fue de 59.02 puntos en tanto que el de 2020 fue de 68.17 puntos. El incremento de 9.15 puntos puede ser explicado en gran medida a que la metodología utilizada para el levantamiento de la información cambió: en 2019 se obtuvo la información mediante VISITAS a las Unidades de Transparencia en cambio, para 2020 se levantó la información mediante CUESTIONARIOS que eran respondidos por el personal de la Unidades de Transparencia. 
b) Acciones de Capacitación. En el reporte 2019 la información de la dimensión Capacitación no estaba disponible en ese momento, pues existía la intención de reportación la gestión de cursos de ese año. Sin embargo, tras diferentes reuniones de trabajo, se acordó que el índice de Capacitación seguiría calculándose, hasta 2020, con una metodología que implica reportar la gestión de cursos del año de estudio y diferentes rubros de impacto del primer semestre.  </t>
  </si>
  <si>
    <t>De la verificación realizada se identificó que el cumplimiento a las obligaciones de transparencia de los sujetos obligados verificados en cada uno de los indicadores mejoró en su desempeño derivado de las actividades de acompañamiento otorgadas.</t>
  </si>
  <si>
    <t>En cumplimiento con el “Programa Anual de Verificación y Acompañamiento Institucional para el Cumplimiento de las Obligaciones en Materia de Acceso a la Información y Transparencia por parte de los Sujetos Obligados del Ámbito Federal, correspondiente al ejercicio 2020” y conforme a la muestra realizada por la Dirección General de Evaluación fueron asignados a verificar 97 sujetos obligados de la Dirección General de Enlace con Autoridades Laborales, Sindicatos, Universidades, Personas Físicas y Morales. De los resultados obtenidos se puede observar que el nivel de cumplimiento tuvo un incremento, sin embargo, algunos sindicatos singuen renuentes a dar cumplimiento a sus obligaciones de transparencia, no obstante, que se les ha brindado el acompañamiento necesario.</t>
  </si>
  <si>
    <t>De la totalidad de las respuestas a las solicitudes de información se observa que en el atributo verificabilidad se obtuvo un promedio bajo toda vez que no se adjuntan actas de comité cuando así lo amerita la respuesta o se omite el nombre y firma de quien da la respuesta a la solicitud.</t>
  </si>
  <si>
    <t>El programa de acompañamiento permanente a los sujetos obligados se programó con el número de sujetos obligados que integraban el padrón al inicio del ejercicio, es importante mencionar que algunos Sindicatos no atienden las comunicaciones hechas por esta Dirección General.</t>
  </si>
  <si>
    <t>Se verificó a un total de 97 Sujetos Obligados de acuerdo con lo establecido en el programa anual de verificación y acompañamiento 2020.</t>
  </si>
  <si>
    <t>Para este periodo se llevó a cabo la verificación 1624 respuestas a solicitudes de información.</t>
  </si>
  <si>
    <t>Respecto del programa de verificación 2020 para la Ley General y Federal se realizó un total de 97 notificaciones sobre requerimientos de la verificación vinculante, de un padrón total de 170 sujetos obligados, lo anterior derivado de una muestra realizada.</t>
  </si>
  <si>
    <t>Durante el año se recibieron 47 denuncias, de las cuales, 9 fueron desechadas, 26 ya se encuentran concluidas y el resto se encuentra en proceso.</t>
  </si>
  <si>
    <t>Se elaboraron cuatro dictámenes de modificación, que comprendieron a una baja del padrón, un alta y una modificación en el nombre del sujeto obligado.</t>
  </si>
  <si>
    <t>Se recibieron un total de 11 consultas, 7 relacionados con los sistemas que administra el Instituto fundamentalmente sobre el funcionamiento del SIPOT y el resto de carácter normativo.</t>
  </si>
  <si>
    <t>Durante el año se realizaron dos actividades para promover la cultura de la transparencia entre los sujetos obligados correspondientes.</t>
  </si>
  <si>
    <t>Se realizaron un total de 392 asesorías, en su gran mayoría enfocadas en la carga y corrección de formatos del SIPOT, derivados de la verificación vinculante.</t>
  </si>
  <si>
    <t>Justificación de adecuaciones en la Meta Anual</t>
  </si>
  <si>
    <t>Trimestres que presentaron adecuaciones</t>
  </si>
  <si>
    <t>Adecuaciones en la Meta al Período</t>
  </si>
  <si>
    <t>Porcentaje de actividades realizadas en materia del Programa de Gobierno Abierto y Transparencia Proactiva</t>
  </si>
  <si>
    <t>350 - Dirección General de Enlace con Partidos Políticos, Organismos Electorales y Descentralizados</t>
  </si>
  <si>
    <t xml:space="preserve">Indicador Compuesto del Cumplimiento de Obligaciones de Transparencia (ICCOT) </t>
  </si>
  <si>
    <t>ICCOT = αIGCPT + βIGCR + γIGDUT + δIGCAP
Promedio ponderado de las cuatro dimensiones de la transparencia que serán valoradas a los Sujetos Obligados del ámbito Federal.</t>
  </si>
  <si>
    <t xml:space="preserve">Indicador Compuesto del Cumplimiento de Obligaciones de Transparencia (ICCOT), respecto de los sujetos obligados  a cargo de la Dirección General de Enlace con Partidos Políticos, Organismos Electorales y Descentralizados. </t>
  </si>
  <si>
    <t>Los sujetos obligados a cargo de la Dirección General de Enlace con Partidos Políticos, Organismos Electorales y Descentralizados  cumplen con las disposiciones establecidas en el marco normativo de transparencia y acceso a la información</t>
  </si>
  <si>
    <t>Promedio de cumplimiento de las obligaciones de transparencia, comunes y específicas, establecidas en la Ley General y Ley Federal, correspondientes a los sujetos obligados del sector de los partidos políticos, organismos electorales y descentralizados.</t>
  </si>
  <si>
    <t>1.  Programa de seguimiento al cumplimiento a los sujetos obligados de los Partidos Políticos, Organismos Electorales y Descentralizados realizado</t>
  </si>
  <si>
    <t xml:space="preserve">(∑ X1. X2 …Xn / NSOC )
Este promedio es el resultado de la suma de las calificaciones sobre el cumplimiento de las obligaciones de transparencia de cada sujeto obligado entre el total de sujetos obligados del sector de los partidos políticos, organismos electorales y descentralizados verificados. </t>
  </si>
  <si>
    <t>Promedio de cumplimiento de los atributos de las respuestas a las solicitudes de acceso a la información proporcionadas por los sujetos obligados ca cargo de la Dirección General de Enlace con Paridos Políticos, Organismos Electorales y Descentralizado.</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</si>
  <si>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</si>
  <si>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a cargo de la Dirección General de Enlace con Partidos Políticos, Organismos Electorales y Descentralizados.</t>
  </si>
  <si>
    <t>2. Programa de acompañamiento permanente a los sujetos obligados a cargo de la Dirección General de Enlace con Partidos Políticos, Organismos Electorales y Descentralizados  realizado</t>
  </si>
  <si>
    <t>(SOCA=Sujetos obligados con los que se llevó a cabo una actividad de acompañamiento / TSO=Total de sujetos obligados) *100</t>
  </si>
  <si>
    <t>1.1 Verificación del cumplimiento de los criterios de las obligaciones de transparencia de los sujetos obligados a cargo de la Dirección General de Enlace con Partidos Políticos, Organismos Electorales y Descentralizados</t>
  </si>
  <si>
    <t>Porcentaje de acciones de verificación sobre los atributos de las respuestas a solicitudes de acceso a la información de los sujetos obligados a cargo de la Dirección General de Enlace con Partidos Políticos, Organismos Electorales y Descentralizados</t>
  </si>
  <si>
    <t>1.2 Verificación y análisis de los atributos de la respuesta a las solicitudes de acceso a la información por parte de los sujetos obligados a cargo de la Dirección General de Enlace con Partidos Políticos, Organismos Electorales y Descentralizados</t>
  </si>
  <si>
    <t>(RSIR= Número de respuestas a solicitudes de información por parte de los sujetos obligados a cargo de la Dirección General de Enlace con Partidos Políticos, Organismos Electorales y Descentralizados revisadas / RSIP= Total de respuestas  a solicitudes de Información Programadas para revisarse conforme a la Muestra elaborada por la Dirección General de Evaluación) X 100</t>
  </si>
  <si>
    <t>1.3  Realización de requerimientos y recomendaciones  a los sujetos obligados en materia de incumplimiento de obligaciones de transparencia</t>
  </si>
  <si>
    <t>(Sujetos Obligados a cargo de la Dirección General de Enlace con Partidos Políticos, Organismos Electorales y Descentralizados a los que se les hizo un requerimiento o recomendación para cumplir con las obligaciones de transparencia  / Sujetos obligados a los que se les identificó incumplimiento o área de oportunidad en el cumplimiento de las obligaciones de transparencia)* 100</t>
  </si>
  <si>
    <t xml:space="preserve">Porcentaje de denuncias sustanciadas por incumplimiento a obligaciones de transparencia. </t>
  </si>
  <si>
    <t>1.4 Sustanciación de las denuncias por incumplimiento a las obligaciones de transparencia</t>
  </si>
  <si>
    <t xml:space="preserve">1.5 Actualización permanente de los sujetos obligados a cargo de la Dirección General de Enlace con Partidos Políticos, Organismos Electorales y Descentralizados que causen alta, baja o deban modificarse en el padrón de sujetos obligados del ámbito federal </t>
  </si>
  <si>
    <t>(DMR=Dictámenes de modificaciones al padrón de sujetos obligados realizados) / (MI=Modificaciones identificadas en los sujetos obligados correspondientes)*100</t>
  </si>
  <si>
    <t>2.1 Atención de consultas técnicas y normativas</t>
  </si>
  <si>
    <t>(Consultas técnicas y normativas atendidas/Consultas técnicas y normativas presentadas)*100</t>
  </si>
  <si>
    <t>Porcentaje de actividades específicas para promover la cultura de transparencia realizadas con los sujetos obligados a cargo de la Dirección General de Enlace con Partidos Políticos, Organismos Electorales y Descentralizados</t>
  </si>
  <si>
    <t>2.2 Realización de actividades especificas para promover la cultura de transparencia en los sujetos obligados a cargo de la Dirección General de Enlace con Partidos Políticos, Organismos Electorales y Descentralizados</t>
  </si>
  <si>
    <t>Porcentaje de asesorías especializadas impartidas.</t>
  </si>
  <si>
    <t>2.3 Impartición de asesorías especializadas a los sujetos obligados a cargo de la Dirección General de Enlace con Partidos Políticos, Organismos Electorales y Descentralizados,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</si>
  <si>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</si>
  <si>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
2) Dimensión Acciones de Capacitación: Aún cuando es un indicador que se calcula anualmente con información de ejercicio vencido, los datos estarán disponibles a finales del mes de febrero de 2020, toda vez que durante los dos primeros meses de 2020 la Dirección General de Capacitación realizará la recopilación, integración y validación de datos.</t>
  </si>
  <si>
    <t>El resultado que se reporta es preliminar, en vista de las siguientes consideraciones:
1) Dimensión Portales: Sólo considera el resultado preliminar de la verificación con efectos vinculantes de las obligaciones de la LGTAIP y de la LFTAIP, el cual se modificará por resultados definitivos cuando concluya el plazo de la solventación de recomendaciones emitidas; cuando esto ocurra, se tomará este resultado para el cómputo final de esta dimensión.</t>
  </si>
  <si>
    <t>Se ponderó el cumplimiento a las obligaciones de transparencia de los sujetos obligados asigna una calificación promedio del conjunto de criterios evaluados de cada fracción de los artículos del 70 al 83 de la Ley General y de los artículos del 68 al 74 de la Ley Federal. Lo anterior permite conocer de igual forma el porcentaje de cumplimiento a las obligaciones de transparencia por parte de los sujetos obligados a cargo de la Dirección General de Enlace.</t>
  </si>
  <si>
    <t>Para este indicador, se evalúan los atributos de las respuestas que los sujetos obligados competencia de la Dirección General otorgan a los particulares. Es de destacar que se aumento el número de solicitudes de acceso a la información a revisar, con el objetivo de aumentar la representatividad de la muestra utilizada.</t>
  </si>
  <si>
    <t>En el ejercicio 2020, se llevaron a cabo acciones de acompañamiento para 251 de un total de 251 sujetos obligados competencia de la Dirección General de Enlace con Partidos Políticos, Organismos Electorales y Descentralizados, dando seguimiento y acompañamiento a estos sujetos obligados para que atiendan el curso “OPERACIÓN Y FUNCIONALIDADES DEL SIPOT: Procesos de carga, actualización y borrado de registros”, asesorándolos en el procedimiento de obtención de su constancia mediante un aplicativo dispuesto para tales efectos. Debido a la situación sanitaria que acontece en el país, las acciones de acompañamiento para con los sujetos obligados competencia de este Dirección General de Enlace, se dieron de manera remota, atendiendo la instrucción de los Comisionados de este Instituto, mismas que dispusieron poner a disposición el curso que se refiere, para lo cual se generaron acciones de acompañamiento durante los dos semestres y hasta la fecha.</t>
  </si>
  <si>
    <t>En el ejercicio 2020, se verificaron 89 de un total de 89 Sujetos Obligados determinados en el Programa Anual de Verificación en cumplimiento a las obligaciones de transparencia comunes y específicas de la LGTAIP. De igual forma, se verificaron 89 de un total de 89 Sujetos Obligados determinados en el Programa Anual de Verificación en cumplimiento a las obligaciones de transparencia comunes y específicas de la LFTAIP.</t>
  </si>
  <si>
    <t>Con base en el programa piloto implementado por la Dirección General de Evaluación en 2018 para realzar la verificación a los atributos de las respuestas otorgadas por los sujetos obligados competencia de esta Dirección General otorgadas a las solicitudes de acceso a la información a los particulares, los resultados obtenidos en la verificación actual supero lo planteado en dicho ejercicio.</t>
  </si>
  <si>
    <t>En el ejercicio 2020 se notificó a 89 sujetos obligados competencia de la Dirección General algún requerimiento o recomendación para el cumplimiento de las obligaciones comunes y específicas  establecidas en los artículos 70 al 83 de la Ley General de Transparencia y Acceso a la Información Pública y 68 al 76 de la ley Federal de Transparencia y Acceso a la Información Pública.</t>
  </si>
  <si>
    <t xml:space="preserve"> Durante el tercer trimestre de 2020 se recibieron un total de 263 denuncias interpuestas en contra de sujetos obligados competencia de esta Dirección General de Enlace, las cuales fueron sustanciadas.</t>
  </si>
  <si>
    <t>Durante el ejercicio 2020, se realizaron 30  modificaciones al Padrón de Sujetos Obligados existente en la Dirección General de Enlace con Partidos Políticos, Organismos Electorales y Descentralizados, consistentes en 12 dictámenes de baja, 5 dictámenes de modificación y 13 dictámenes de alta.</t>
  </si>
  <si>
    <t>Durante el ejercicio 2020, la Dirección General de Enlace recibió un total de 1191 consultas técnicas y normativas, de las cuales se atendieron 1169 y 21 se encontraban en proceso de ser atendidas. En este sentido, se atendieron 1,030 de 1045 consultas técnicas y 132 de 138 consultas normativas.</t>
  </si>
  <si>
    <t>Durante el ejercicio 2020, se llevaron a cabo 7 actividades para promover la cultura de la transparencia, de un total de 7 programadas. Las actividades que se realizaron se relacionan con tres sesiones de sensibilización de la Ley General de Transparencia y Acceso a la Información Pública, así como en  materia de obligaciones  de transparencia para los sujetos obligados ASA, PES y COVENVAL, así como dos sesiones de asesoría en materia de obligaciones em materia de transparencia, en particular, del artículo 77 de la Ley General de Transparencia y Acceso a la Información Pública para el CENAGAS y el FCE. Asimismo,  se llevaron acabo dos reuniones de aclaración de dudas derivadas del ejercicio de verificación vinculante de 2020.</t>
  </si>
  <si>
    <t>Se llevaron cabo 12 asesorías especializadas de un total de 13 solicitadas. Cabe señalar que las asesorías especializadas se agendan con base en las solicitudes de los sujetos obligados que son competencia de esta Dirección General, las cuales hacen llegar por medio de correo electrónico, además de una relación de temas a tratar, los cuales son el insumo por el que se guía principalmente la asesoría. Es preciso mencionar que las asesorías reportadas en el segundo  semestre corresponden al primer trimestre del ejercicio 2020, ya que durante el segundo trimestre se presentó la suspensión de las actividades presenciales, con motivo de la emergencia sanitaria por el virus SARS-COV2, misma que fue determinada por el Pleno del Instituto mediante los acuerdos ACT-EXT-PUB/20/03/2020.02, ACT-EXT-PUB/20/03/2020.04, ACT-PUB/15/04/2020.02, ACT-PUB/30/04/2020.02, ACT-PUB/27/05/2020.04 y ACT-PUB/10/06/2020.04.</t>
  </si>
  <si>
    <t>Porcentaje de actividades realizadas en materia del Programa de Gobierno Abierto y Transparencia Proactiva.</t>
  </si>
  <si>
    <t>360 - Dirección General de Enlace con Organismos Públicos Autónomos, Empresas Paraestatales, Entidades Financieras, Fondos y Fideicomisos</t>
  </si>
  <si>
    <t>Indicador Compuesto del Cumplimiento de Obligaciones de Transparencia (ICCOT), respecto de los sujetos obligados de los sectores organismos públicos autónomos, empresas paraestatales, entidades financieras, fondos y fideicomisos</t>
  </si>
  <si>
    <t>Los sujetos obligados de los sectores organismos públicos autónomos, empresas paraestatales, entidades financieras, fondos y fideicomisos  cumplen con las disposiciones establecidas en el marco normativo de transparencia y acceso a la información</t>
  </si>
  <si>
    <t xml:space="preserve">ICCOT sujetos obligados de los sectores organismos públicos autónomos, empresas paraestatales, entidades financieras, fondos y fideicomisos = αIGCPT + βIGCR </t>
  </si>
  <si>
    <t>Promedio de cumplimiento  de las obligaciones de transparencia comunes y específicas establecidas en la Ley General y Ley Federal  aplicables a los sujetos obligados  del sector de organismos públicos autónomos, empresas paraestatales, entidades financieras, fondos y fideicomisos a cargo de la Dirección General de Enlace.</t>
  </si>
  <si>
    <t>1.  Programa de seguimiento al cumplimiento a los sujetos obligados de los sectores organismos públicos autónomos, empresas paraestatales, entidades financieras, fondos y fideicomisos realizado</t>
  </si>
  <si>
    <t>(∑ X1. X2 …Xn / NSOC )
Este promedio es el resultado de la suma de las calificaciones sobre el cumplimiento de las obligaciones de transparencia de cada sujeto obligado entre el total de sujetos obligados del sector de organismos públicos autónomos, empresas paraestatales, entidades financieras, fondos y fideicomisos verificados por la Dirección General de Enlace.</t>
  </si>
  <si>
    <t>Promedio de cumplimiento de los atributos de las respuestas a las solicitudes de acceso a la información proporcionadas por los sujetos obligados de los sectores organismos públicos autónomos, empresas paraestatales, entidades financieras, fondos y fideicomisos</t>
  </si>
  <si>
    <t>(∑ Y1. Y2 …Yn / NSOC )
Este promedio se obtiene sumando todas las Y que corresponden al porcentaje de atributos que cada Sujetos Obligado cumple en las respuestas a las solicitudes de información,  el resultado se divide entre el número de sujetos obligados de los sectores organismos públicos autónomos, empresas paraestatales, entidades financieras, fondos y fideicomisos.</t>
  </si>
  <si>
    <t>Cobertura de acompañamiento a  los sujetos obligados de los sectores organismos públicos autónomos, empresas paraestatales, entidades financieras, fondos y fideicomisos</t>
  </si>
  <si>
    <t>2. Programa de acompañamiento permanente a los sujetos obligados de los sectores organismos públicos autónomos, empresas paraestatales, entidades financieras, fondos y fideicomisos realizado</t>
  </si>
  <si>
    <t>1.1 Verificación del cumplimiento de los criterios de las obligaciones de transparencia de los sujetos obligados de los sectores organismos públicos autónomos, empresas paraestatales, entidades financieras, fondos y fideicomisos</t>
  </si>
  <si>
    <t>Porcentaje de acciones de verificación sobre los atributos de las respuestas a solicitudes de acceso a la información de los sujetos obligados de los sectores organismos públicos autónomos, empresas paraestatales, entidades financieras, fondos y fideicomisos</t>
  </si>
  <si>
    <t>1.2 Verificación y análisis de los atributos de la respuesta a las solicitudes de acceso a la información por parte de los sujetos obligados de los sectores organismos públicos autónomos, empresas paraestatales, entidades financieras, fondos y fideicomisos</t>
  </si>
  <si>
    <t>(RSIR= Número de respuestas a solicitudes de información por parte de los sujetos obligados de los sectores organismos públicos autónomos, empresas paraestatales, entidades financieras, fondos y fideicomisos revisadas / RSIP= Total de respuestas  a solicitudes de Información Programadas para revisarse conforme a la Muestra elaborada por la Dirección General de Evaluación) X 100</t>
  </si>
  <si>
    <t>(sujetos obligados de los sectores organismos públicos autónomos, empresas paraestatales, entidades financieras, fondos y fideicomisos a los que se les hizo un requerimiento o recomendación para cumplir con las obligaciones de transparencia  / Sujetos obligados a los que se les identificó incumplimiento o área de oportunidad en el cumplimiento de las obligaciones de transparencia)* 100</t>
  </si>
  <si>
    <t xml:space="preserve">Porcentaje de denuncias sustanciadas por incumplimiento a obligaciones de transparencia  </t>
  </si>
  <si>
    <t>1.5 Actualización permanente de los sujetos obligados de los sectores organismos públicos autónomos, empresas paraestatales, entidades financieras, fondos y fideicomisos que causen alta, baja o deban modificarse en el padrón de sujetos obligados del ámbito federal</t>
  </si>
  <si>
    <t>(DMR=Dictámenes de modificaciones al padrón de sujetos obligados realizados) / (MI=Modificaciones identificadas en los sujetos obligados de los sectores organismos públicos autónomos, empresas paraestatales, entidades financieras, fondos y fideicomisos)*100</t>
  </si>
  <si>
    <t>Porcentaje de actividades especificas para promover la cultura de transparencia realizadas con los sujetos obligados de los sectores organismos públicos autónomos, empresas paraestatales, entidades financieras, fondos y fideicomisos</t>
  </si>
  <si>
    <t>2.2 Realización de actividades especificas para promover la cultura de transparencia en los sujetos obligados de los sectores organismos públicos autónomos, empresas paraestatales, entidades financieras, fondos y fideicomisos</t>
  </si>
  <si>
    <t>2.3 Impartición de asesorías especializadas a los sujetos obligados de los sectores organismos públicos autónomos, empresas paraestatales, entidades financieras, fondos y fideicomisos, para el cumplimiento de sus obligaciones de transparencia y acceso a la información</t>
  </si>
  <si>
    <t>[AEI=(Asesorías especializadas impartidas)/((AEP=Asesorías especializadas programadas) + (AES=Asesorías especializadas solicitadas por los sujetos obligados de los sectores organismos públicos autónomos, empresas paraestatales, entidades financieras, fondos y fideicomisos))]*100</t>
  </si>
  <si>
    <t>El índice reportado es superior a la meta anual, en virtud de que en las dimensiones Portales de Transparencia y Respuestas a Solicitudes de Información se alcanzó un mayor nivel de cumplimiento por parte de los sujetos obligados del ámbito federal que fueron verificados.</t>
  </si>
  <si>
    <t>En cumplimiento con el “Programa Anual de Verificación y Acompañamiento Institucional para el Cumplimiento de las Obligaciones en Materia de Acceso a la Información y Transparencia por parte de los Sujetos Obligados del Ámbito Federal, correspondiente al ejercicio 2020” la Dirección General de Enlace con Organismos Públicos Autónomos, Empresas Paraestatales, Entidades Financieras, Fondos y Fideicomisos, realizó la verificación a obligaciones de transparencia a 81 sujetos obligados, así como verificó 2,106 solicitudes a 199 sujetos obligados, que conforme a la muestra realizada por la Dirección General de Evaluación fueron asignados a verificar. El resultado de la verificación da cuenta de que los sujetos obligados tienen un mejor nivel de cumplimiento en la publicación de la información de las obligaciones de transparencia, así como en los atributos de las respuestas a las solicitudes de información que atienden.</t>
  </si>
  <si>
    <t>En cumplimiento con el “Programa Anual de Verificación y Acompañamiento Institucional para el Cumplimiento de las Obligaciones en Materia de Acceso a la Información y Transparencia por parte de los Sujetos Obligados del Ámbito Federal, correspondiente al ejercicio 2020” la Dirección General de Enlace con Organismos Públicos Autónomos, Empresas Paraestatales, Entidades Financieras, Fondos y Fideicomisos, realizó la verificación a 81 sujetos obligados que conforme a la muestra realizada por la Dirección General de Evaluación fueron asignados a verificar. El resultado de la verificación da cuenta de que los sujetos obligados tienen un mejor nivel de cumplimiento en la publicación de la información de las obligaciones de transparencia.</t>
  </si>
  <si>
    <t>Derivado de la verificación  realizada a las solicitudes de acceso a la información definidas por la Dirección General de Evaluación se verificaron 199 sujetos obligados que al momento de la determinación de la muestra se encontraban en el padrón de sujetos obligados.</t>
  </si>
  <si>
    <t>Al cierre del ejercicio la  que se reporta se brindo acompañamiento a la totalidad de sujetos obligados en el ámbito de atribución de la Dirección General de Enlace con Organismos Públicos Autónomos, Empresas Paraestatales, Entidades Financieras, Fondos y Fideicomisos (DGAOEEF).</t>
  </si>
  <si>
    <t xml:space="preserve">En cumplimiento con el “Programa Anual de Verificación y Acompañamiento Institucional para el Cumplimiento de las Obligaciones en Materia de Acceso a la Información y Transparencia por parte de los Sujetos Obligados del Ámbito Federal, correspondiente al ejercicio 2020” la Dirección General de Enlace con Organismos Públicos Autónomos, Empresas Paraestatales, Entidades Financieras, Fondos y Fideicomisos, realizó la verificación a 81 sujetos obligados que conforme a la muestra realizada por la Dirección General de Evaluación fueron asignados a verificar. </t>
  </si>
  <si>
    <t xml:space="preserve">De acuerdo a la metodología aplicada por la Dirección General de Evaluación, de conformidad con el Padrón de sujetos obligados vigente, la Dirección General de Enlace con Organismos Públicos Autónomos, Empresas Paraestatales, Entidades Financieras, Fondos y Fideicomisos (DGOAEEF) verifico un total de 2,106 solicitudes de información a los 199 sujetos obligados competencia de la DGOAEEF, que al momento de realizar la muestra, se encontraban en el padrón de sujetos obligados. </t>
  </si>
  <si>
    <t>En cumplimiento al Programa Anual de Verificación 2020, se realizaron  verificaciones a las obligaciones de transparencia previstas en la Ley General de Transparencia y Acceso a la Información Pública y Ley Federal de Transparencia y Acceso a la información Pública a 81 sujetos obligados, de las cuales se les identificó a 63 requerimientos o recomendaciones y emitió el Dictamen para su atención. Cabe precisar que conforme al inicio y notificación de resultados establecidos en la Guía y Consideraciones para la Verificación del Cumplimiento de las Obligaciones de Transparencia en los Portales de Transparencia 2020, se realizan verificaciones de inicio y verificaciones en los que subsiste el incumplimiento, una vez culminados los plazos para su atención. Por lo anterior, en 2020 se notificaron 88 Dictámenes para su atención que corresponden a 63 sujetos obligados.</t>
  </si>
  <si>
    <t>En total durante el año 2020 se recibieron 136 denuncias por incumplimiento de las obligaciones de transparencia por parte de los sujetos obligados bajo responsabilidad de la DGOAEEF. De este total de denuncias todas fueron sustanciadas de la siguiente manera:  34 fueron resueltas por el Pleno del INAI, 81 fueron desechadas y 21 se encuentran en trámite.</t>
  </si>
  <si>
    <t xml:space="preserve">Durante el periodo se realizaron 4 dictámenes de bajas al Padrón de sujetos obligados correspondientes a esta Dirección General. </t>
  </si>
  <si>
    <t xml:space="preserve">Durante 2020 se recibieron y atendieron 1,085 consultas, de este total de consultas 950 son de carácter técnico, 135 son de carácter normativo. </t>
  </si>
  <si>
    <t>En 2020, la Dirección General de Enlace con Organismos Públicos Autónomos, Empresas Paraestatales, Entidades Financieras, Fondos y Fideicomisos, llevo a 15 actividades entre las que se encuentran 3 grupos de trabajo, 3 reuniones de seguimiento en el marco del Convenio de colaboración con GACM y BANXICO y el envío de 9 comunicados vía Herramienta de Comunicación, relacionados con foros y eventos organizados por el INAI.</t>
  </si>
  <si>
    <t>En 2020 la Dirección General de Enlace con Organismos Públicos Autónomos, Empresas Paraestatales, Entidades Financieras, Fondos y Fideicomisos, llevo a cabo 13 asesorías especializadas a 9 sujetos obligados, en las que asistieron un total de 134 servidores públicos.</t>
  </si>
  <si>
    <t>370- Dirección General de Enlace con los Poderes Legislativo y Judicial</t>
  </si>
  <si>
    <t xml:space="preserve">PRESUPUESTO ORIGINAL </t>
  </si>
  <si>
    <r>
      <t>NIVEL:</t>
    </r>
    <r>
      <rPr>
        <sz val="11"/>
        <color indexed="8"/>
        <rFont val="Soberana Sans"/>
        <family val="3"/>
      </rPr>
      <t xml:space="preserve"> </t>
    </r>
    <r>
      <rPr>
        <b/>
        <sz val="11"/>
        <color indexed="8"/>
        <rFont val="Soberana Sans"/>
        <family val="3"/>
      </rPr>
      <t>Fin</t>
    </r>
  </si>
  <si>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</si>
  <si>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</si>
  <si>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</si>
  <si>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t xml:space="preserve">Indicador Compuesto del Cumplimiento de Obligaciones de Transparencia (ICCOT), respecto de los sujetos obligados de los poderes legislativo y judicial  </t>
  </si>
  <si>
    <t>Los sujetos obligados de los poderes legislativo y judicial cumplen con las disposiciones establecidas en el marco normativo de transparencia y acceso a la información.</t>
  </si>
  <si>
    <t xml:space="preserve">ICCOT sujetos obligados de los poderes legislativo y judicial   = αIGCPT + βIGCR </t>
  </si>
  <si>
    <r>
      <t>NIVEL:</t>
    </r>
    <r>
      <rPr>
        <sz val="11"/>
        <color indexed="8"/>
        <rFont val="Soberana Sans"/>
        <family val="3"/>
      </rPr>
      <t xml:space="preserve"> </t>
    </r>
    <r>
      <rPr>
        <b/>
        <sz val="11"/>
        <color indexed="8"/>
        <rFont val="Soberana Sans"/>
        <family val="3"/>
      </rPr>
      <t>Componente</t>
    </r>
  </si>
  <si>
    <t>Promedio de cumplimiento de las obligaciones de transparencia, comunes y específicas, establecidas en la Ley General y Ley Federal correspondientes a los sujetos obligados del sector de los Poderes Legislativo y Judicial.</t>
  </si>
  <si>
    <t>Programa de seguimiento al cumplimiento a los sujetos obligados de los poderes legislativo y judicial realizado</t>
  </si>
  <si>
    <t xml:space="preserve">(∑ X1. X2 …Xn / NSOC )
Este promedio es el resultado de la suma de las calificaciones sobre el cumplimiento de las obligaciones de transparencia de cada sujeto obligado entre el total de sujetos obligados del sector de los Poderes Legislativo y Judicial verificados. </t>
  </si>
  <si>
    <t xml:space="preserve">Promedio de cumplimiento de los atributos de las respuestas a las solicitudes de acceso a la información proporcionadas por los sujetos obligados de los poderes legislativo y judicial.  </t>
  </si>
  <si>
    <t xml:space="preserve">(∑ Y1. Y2 …Yn / NSOC )
Este promedio se obtiene sumando todas las Y que corresponden al porcentaje de atributos que cada Sujetos Obligado cumple en las respuestas a las solicitudes de información,  el resultado se divide entre el número de sujetos obligados de los poderes legislativo y judicial  </t>
  </si>
  <si>
    <t xml:space="preserve">Cobertura de acompañamiento a  los sujetos obligados de los poderes legislativo y judicial. </t>
  </si>
  <si>
    <t>Programa de acompañamiento permanente a los sujetos obligados de los poderes legislativo y judicial realizado</t>
  </si>
  <si>
    <r>
      <t>NIVEL:</t>
    </r>
    <r>
      <rPr>
        <sz val="11"/>
        <color indexed="8"/>
        <rFont val="Soberana Sans"/>
        <family val="3"/>
      </rPr>
      <t xml:space="preserve"> </t>
    </r>
    <r>
      <rPr>
        <b/>
        <sz val="11"/>
        <color indexed="8"/>
        <rFont val="Soberana Sans"/>
        <family val="3"/>
      </rPr>
      <t>Actividad</t>
    </r>
  </si>
  <si>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</si>
  <si>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Verificación del cumplimiento de los criterios de las obligaciones de transparencia de los sujetos obligados con los Poderes Legislativo y Judicial.</t>
  </si>
  <si>
    <t xml:space="preserve">Porcentaje de acciones de verificación sobre los atributos de las respuestas a solicitudes de acceso a la información de los sujetos obligados de los poderes legislativo y judicial. </t>
  </si>
  <si>
    <t>Verificación y análisis de los atributos de la respuesta a las solicitudes de acceso a la información por parte de los sujetos obligados de los poderes legislativo y judicial.</t>
  </si>
  <si>
    <t>(RSIR= Número de respuestas a solicitudes de información por parte de los sujetos obligados de los poderes legislativo y judicial revisadas / RSIP= Total de respuestas  a solicitudes de Información Programadas para revisarse conforme a la Muestra elaborada por la Dirección General de Evaluación) X 100</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</si>
  <si>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</si>
  <si>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Realización de requerimientos y recomendaciones a los sujetos obligados en materia de incumplimiento de obligaciones de transparencia.</t>
  </si>
  <si>
    <t xml:space="preserve">(Sujetos Obligados de los poderes legislativo y judicial a los que se les hizo un requerimiento o recomendación para cumplir con las obligaciones de transparencia  / Sujetos obligados a los que se les identificó incumplimiento o área de oportunidad en el cumplimiento de las obligaciones de transparencia)* 100
</t>
  </si>
  <si>
    <t>Sustanciación de las denuncias por incumplimiento a las obligaciones de transparencia.</t>
  </si>
  <si>
    <t>Sin avance</t>
  </si>
  <si>
    <t>Actualización permanente de los sujetos obligados de los poderes legislativo y judicial que causen alta, baja o deban modificarse en el padrón de sujetos obligados del ámbito federal.</t>
  </si>
  <si>
    <t>(DMR=Dictámenes de modificaciones al padrón de sujetos obligados realizados) / (MI=Modificaciones identificadas en los sujetos obligados de los poderes legislativo y judicial)*100</t>
  </si>
  <si>
    <t xml:space="preserve">Porcentaje de actividades especificas para promover la cultura de transparencia realizadas con los sujetos obligados de los poderes legislativo y judicial.  </t>
  </si>
  <si>
    <t>Realización de actividades especificas para promover la cultura de transparencia en los sujetos obligados de los poderes legislativo y judicial.</t>
  </si>
  <si>
    <t>Impartición de asesorías especializadas a los sujetos obligados de los poderes legislativo y judicial, para el cumplimiento de sus obligaciones de transparencia y acceso a la información.</t>
  </si>
  <si>
    <t xml:space="preserve">[AEI=Asesorías especializadas impartidas)/((AEP=Asesorías especializadas programadas) + (AES=Asesorías especializadas solicitadas por los sujetos obligados de los poderes legislativo y judicial)]*100
</t>
  </si>
  <si>
    <t>Porcentaje de actividades realizadas para el Observatorio de Parlamento Abierto y Justicia Abierta.</t>
  </si>
  <si>
    <t>Realización de actividades del Observatorio de Parlamento Abierto y Justicia Abierta.</t>
  </si>
  <si>
    <t>[(ER=Entregables recibidos)/(EE=Entregables estipulados en el Convenio de Colaboración)]x100</t>
  </si>
  <si>
    <t>Información reportada con datos proporcionados por la Secretaría de Acceso a la Información y la Dirección General de Evaluación.</t>
  </si>
  <si>
    <t>El promedio de cumplimiento de las obligaciones de transparencia es igual a 100, toda vez que los sujetos obligados, competencia de esta Dirección General, obtuvieron el 100% del Índice Global de Cumplimiento en Portales de Transparencia para el ejercicio 2020.</t>
  </si>
  <si>
    <t xml:space="preserve">Se brindó acompañamiento a la Auditoría Superior de la Federación, la Cámara de Diputados, el Senado de la República, el Consejo de la Judicatura Federal, el Tribunal Electoral del Poder Judicial de la Federación y la Suprema Corte de Justicia de la Nación, es decir a la totalidad de los sujetos obligados de los Poderes Legislativo y Judicial. </t>
  </si>
  <si>
    <t>Durante 2020 se realizó la verificación vinculante de la LGTAIP y la LFTAIP, de los 18 sujetos obligados a cargo de esta Dirección General, conforme al programa de verificación aprobado por el Pleno del Instituto para el ejercicio 2020.</t>
  </si>
  <si>
    <t>Durante 2020, se identificaron y emitieron requerimientos a 13 sujetos obligados de los Poderes Legislativo y Judicial, derivados de la verificación vinculante a las obligaciones de transparencia 2020. Dichos sujetos fueron: Cámara de Diputados; Senado de la República; Consejo de la Judicatura Federal; Suprema Corte de Justicia de la Nación; Tribunal Electoral del Poder Judicial de la Federación; Fideicomiso pensiones complementarias de Magistrados y Jueces jubilados; Fideicomiso para el desarrollo de infraestructura que implementa la reforma constitucional en materia penal; Remanentes presupuestarios del año 1998 y anteriores; Plan de prestaciones médicas; Pensiones complementarias para servidores públicos de mando superior de la Suprema Corte de Justicia de la Nación; Pensiones complementarias para mandos medios y personal operativo de la Suprema Corte de Justicia de la Nación; Fondo Nacional para el Fortalecimiento y Modernización de la Impartición de Justicia (FONDO JURICA); Administración de los recursos producto de la venta de publicaciones de la Suprema Corte para el financiamiento de nuevas publicaciones y cualquier proyecto de interés para el fideicomitente. Dichos requerimientos se realizaron durante el segundo trimestre del ejercicio. Asimismo, durante el cuarto trimestre persistieron algunos requerimientos para 3 de estos 17 sujetos obligados, los cuales fueron:  La Suprema Corte de Justicia de la Nación, la Cámara de Diputados y el Senado de la República.</t>
  </si>
  <si>
    <t>Durante el ejercicio 2020, en la Dirección General de Enlace con los Poderes Legislativo y Judicial se recibieron y sustanciaron cuarenta y siete denuncias por incumplimiento a obligaciones de transparencia. De estas, veinte se recibieron y sustanciaron durante el primer trimestre, dieciséis durante el tercer trimestre y once durante el cuarto trimestre.</t>
  </si>
  <si>
    <t>Durante el ejercicio 2020, la DGEPLJ realizó un monitoreo continuo y sistemático para identificar altas, bajas o extinción de sujetos obligados de los Poderes Legislativo y Judicial del ámbito federal; no obstante, no se detectaron sujetos obligados correspondientes a estos Poderes, por lo que no procedió la elaboración de algún dictamen al respecto. 
Cabe destacar que la ejecución de esta actividad depende de que se identifique o comunique la creación o extinción de un sujeto correspondiente a los Poderes Legislativo y Judicial de la Federación.</t>
  </si>
  <si>
    <t>Se gestionaron y atendieron la totalidad de las consultas técnicas y normativas solicitadas por los sujetos obligados de los Poderes Legislativo y Judicial.</t>
  </si>
  <si>
    <t>Durante los 4 trimestres del ejercicio 2020, se impulsaron acciones tendientes a promover la cultura de la transparencia con los sujetos obligados de los poderes legislativo y judicial. De manera particular e firmó un Convenio de Colaboración en materia de Jusiticia Abierta, se realizaron 3 eventos virtuales a través de los cuales se pretendió fortalecer los canales de la rendición de cuentas y la transparencia con los sujetos obligados objeto de competencia de la Dirección General de Enlance con los Poderes Legislativo y Judicial y se publicaron las memorias del Congreso Virtual "Transaprencia y Justicia Abierta en el marco del COVID-19".</t>
  </si>
  <si>
    <t xml:space="preserve">Se gestionaron la totalidad de las asesorías programadas y  solicitadas por los sujetos obligados de los Poderes Legislativo y Judicial. </t>
  </si>
  <si>
    <t>Durante el ejercicio 2020, se celebró el contrato OA/C023/2020 con el objeto de encomendar a la Escuela Libre de Derecho, la ejecución del estudio denominado "Observatorio: Avances de la Justicia Abierta en línea en México" en los términos previstos en su correspondiente Anexo Técnico.
En ese sentido, con fechas 15 de octubre, 5 y 26 de noviembre de 2020, se recibieron los entregables mediante los cuales se atiende el objeto de la contratación objeto de la presente actividad.</t>
  </si>
  <si>
    <t>380- Dirección General de Enlace con la Administración Pública Centralizada y Tribunales Administrativos</t>
  </si>
  <si>
    <t xml:space="preserve">Indicador Compuesto del Cumplimiento de Obligaciones de Transparencia (ICCOT), respecto de los sujetos obligados de la administración pública centralizada y tribunales administrativos. </t>
  </si>
  <si>
    <t>Los sujetos obligados de la administración pública centralizada y tribunales administrativos cumplen con las disposiciones establecidas en el marco normativo de transparencia y acceso a la información</t>
  </si>
  <si>
    <t>Promedio de cumplimiento de las obligaciones de transparencia, comunes y específicas, establecidas en la Ley General y Ley Federal correspondientes a los sujetos obligados de la administración pública centralizada y tribunales administrativos</t>
  </si>
  <si>
    <t>Programa de seguimiento al cumplimiento a los sujetos obligados de la administración pública centralizada y tribunales administrativos realizado</t>
  </si>
  <si>
    <t xml:space="preserve">(∑ X1. X2 …Xn / NSOC )
Este promedio es el resultado de la suma de las calificaciones sobre el cumplimiento de las obligaciones de transparencia de cada sujeto obligado entre el total de sujetos obligados de la administración pública centralizada y tribunales administrativos verificados. </t>
  </si>
  <si>
    <t>Promedio de cumplimiento de los atributos de las respuestas a las solicitudes de acceso a la información proporcionadas por los sujetos obligados de la administración pública centralizada y tribunales administrativos.</t>
  </si>
  <si>
    <t>Cobertura de acompañamiento a  los sujetos obligados de la administración pública centralizada y tribunales administrativos.</t>
  </si>
  <si>
    <t>Programa de acompañamiento permanente a los sujetos obligados de la administración pública centralizada y tribunales administrativos realizado</t>
  </si>
  <si>
    <t>Verificación del cumplimiento de los criterios de las obligaciones de transparencia de los sujetos obligados de la administración pública centralizada y tribunales administrativos</t>
  </si>
  <si>
    <t>Porcentaje de acciones de verificación sobre los atributos de las respuestas a solicitudes de acceso a la información de los sujetos obligados de la administración pública centralizada y tribunales administrativos</t>
  </si>
  <si>
    <t>Verificación y análisis de los atributos de la respuesta a las solicitudes de acceso a la información por parte de los sujetos obligados de la administración pública centralizada y tribunales administrativos</t>
  </si>
  <si>
    <t>(Sujetos Obligados de la administración pública centralizada y tribunales administrativos a los que se les hizo un requerimiento o recomendación para cumplir con las obligaciones de transparencia  / Sujetos obligados a los que se les identificó incumplimiento o área de oportunidad en el cumplimiento de las obligaciones de transparencia)* 100</t>
  </si>
  <si>
    <t>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</si>
  <si>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de la administración pública centralizada y tribunales administrativos)*100</t>
  </si>
  <si>
    <t>Porcentaje de actividades especificas para promover la cultura de transparencia realizadas con los sujetos obligados de la administración pública centralizada y tribunales administrativos</t>
  </si>
  <si>
    <t>Realización de actividades especificas para promover la cultura de transparencia en los sujetos obligados de la administración pública centralizada y tribunales administrativos</t>
  </si>
  <si>
    <t>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</si>
  <si>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de la administración pública centralizada y tribunales administrativos))]*100
</t>
  </si>
  <si>
    <t>La variación se debe a una mejora en el proceso de acompañamiento proporcionado a los sujetos obligados para el cumplimiento de sus obligaciones de transparencia y acceso a la información.</t>
  </si>
  <si>
    <t xml:space="preserve">Se promedió el cumplimiento de las obligaciones de transparencia comunes y específicas establecidas en los artículos 70 al 83 de la Ley General de Transparencia y Acceso a la Información Pública y de las obligaciones de transparencia establecidas en los artículos 68 al 74 de la Ley Federal de Transparencia y Acceso a la Información Pública, lo anterior permite conocer de igual forma el porcentaje de cumplimiento a las obligaciones de transparencia por parte de los sujetos obligados a cargo de la Dirección General de Enlace. De lo anterior se obtuvo que se cumplió con el 98.82% de dichas obligaciones, siendo un total de 20 sujetos obligados de un total de 84 que no alcanzó el cumplimiento total de las obligaciones de transparencia. </t>
  </si>
  <si>
    <t>La diferencia se debe a que se programó la meta de acuerdo a los resultados de la evaluación a los atributos de las respuestas a solicitudes de información  de un grupo piloto realizado por la Dirección General de Evaluación. El resultado obtenido con la muestra realizada en el ejercicio 2020 fue notoriamente mayor a los resultados de dicho grupo piloto.</t>
  </si>
  <si>
    <t xml:space="preserve">Se realizaron actividades de acompañamiento a la totalidad de los sujetos obligados a cargo de la Dirección  General de Enlace con la Administración Pública Centralizada y Tribunales Administrativos. Dichas actividades incluyen llamadas telefónicas y videollamadas a raíz de la contingencia sanitaria por el COVID-19.
Cabe señalar que en el reporte del primer semestre se advierte la realización de actividades de acompañamiento a la totalidad de sujetos obligados en el entendido de que a través de 57 unidades de transparencia se atienden a la totalidad de 226, ya que existen sujetos obligados indirectos los cuales no cuentan con una unidad de transparencia propia y estos atienden sus obligaciones a través de la unidad de transparencia de su cabeza de sector, tal es el caso de los Fondos y Fideicomisos y algunos organismos desconcentrados. </t>
  </si>
  <si>
    <t>Se verificó a la totalidad de sujetos obligados establecidos en la muestra del Programa Anual de Verificación 2020</t>
  </si>
  <si>
    <t>Se verificaron la totalidad de respuestas a solicitudes programadas en el Programa Anual de Verificación 2020</t>
  </si>
  <si>
    <t>Se realizaron 115 requerimientos a 115 sujetos obligados a los cuales se les detectó algún incumplimiento a sus obligaciones de transparencia.</t>
  </si>
  <si>
    <t>Se sustanció la totalidad de 351 denuncias ingresadas durante el ejercicio 2020</t>
  </si>
  <si>
    <t>Se tramitaron 20 dictámenes de modificación del Padrón de Sujetos Obligados durante el ejercicio 2020</t>
  </si>
  <si>
    <t xml:space="preserve">Se atendieron un total de 1286 consultas técnicas y normativas, de las cuales 64 son normativas y las restantes 1222 son consultas técnicas. </t>
  </si>
  <si>
    <t>Se realizaron 5 actividades programadas durante el ejercicio 2020</t>
  </si>
  <si>
    <t>Se realizaron 15 asesorías especializadas programadas durante el ejercicio 2020.</t>
  </si>
  <si>
    <t>410 - Dirección General de Normatividad y Consulta</t>
  </si>
  <si>
    <t>                                 Secretaría de Protección de Datos Personales</t>
  </si>
  <si>
    <t>Porcentaje de incidencia de las opiniones  técnicas o proyectos de dictámenes de las evaluaciones de impacto en la protección de datos personales, respecto a tratamientos intensivos o relevantes de datos personales, incluyendo aquéllos que involucren datos personales sensibles.</t>
  </si>
  <si>
    <t>Contribuir a garantizar el óptimo cumplimiento de los derechos de acceso a la información y la protección de datos personales mediante mecanismos preventivos que permitan a los sujetos regulados aplicar la legislación en materia de protección de datos personales en aquellos tratamientos de datos personales que lleven a cabo.</t>
  </si>
  <si>
    <t>(Número de tratamientos intensivos o relevantes de datos personales que son fortalecidos / número de tratamientos intensivos o relevantes de datos personales que recibieron una opinión técnica o recomendación) * 100</t>
  </si>
  <si>
    <t xml:space="preserve">Porcentaje de incidencia de las propuestas normativas en materia de protección de datos personales desarrolladas. 
</t>
  </si>
  <si>
    <t>Los responsables y titulares cuentan con instrumentos normativos vigentes, federales y locales, apegados a los estándares en materia de protección de datos personales.</t>
  </si>
  <si>
    <t>(Número de propuestas normativas en materia de protección de datos personales consideradas por la Secretaría de Protección de Datos Personales o la Comisión de Normatividad de Datos Personales u otra Comisión del Instituto, a efecto de ser sometidas a consideración del Pleno de este Instituto  para el ejercicio de sus atribuciones normativas o que puedan tener la calidad de insumos en procesos legislativos que involucren el tratamiento de datos personales a cargo del Congreso Federal, en el marco del Sistema Nacional de Transparencia, Acceso a la Información y Protección de Datos Personales o en foros u organismos internacionales) / (número de propuestas normativas desarrolladas por la Dirección General de Normatividad y Consulta) * 100</t>
  </si>
  <si>
    <t>Calificación promedio de la experiencia y satisfacción de los consultantes sobre las orientaciones técnicas emitidas por la Dirección General de Normatividad y Consulta.</t>
  </si>
  <si>
    <t>Servicio de acompañamiento y atención a consultas especializadas en materia de protección de datos personales provisto.</t>
  </si>
  <si>
    <t>(Sumatoria de calificaciones que se obtengan de las encuestas  de experiencia y satisfacción requisitadas en su totalidad por el consultante y que reciba la Dirección General de Normatividad y Consulta) /(Número de encuestas de experiencia y satisfacción requisitadas en su totalidad por el consultante y que reciba la Dirección General de Normatividad y Consulta)</t>
  </si>
  <si>
    <t>Promedio</t>
  </si>
  <si>
    <t>Gestión - Calidad - Semestral</t>
  </si>
  <si>
    <t>Índice de gestión normativa.</t>
  </si>
  <si>
    <t>Plan de fortalecimiento normativo del derecho a la protección de datos personales implementado.</t>
  </si>
  <si>
    <t>(Porcentaje de propuestas normativas o actualización de las mismas desarrolladas) * (0.2) + (porcentaje de revisión de resoluciones emitidas por el Pleno del INAI en materia de protección de datos personales, con el fin de identificar criterios de interpretación) * (0.8)</t>
  </si>
  <si>
    <t>Porcentaje de consultas especializadas en materia de protección de datos personales atendidas.</t>
  </si>
  <si>
    <t>Atención de consultas especializadas en materia de protección de datos personales.</t>
  </si>
  <si>
    <t>(Número de orientaciones técnicas emitidas en materia de protección de datos personales) / (número de consultas especializadas recibidas) * 100</t>
  </si>
  <si>
    <t xml:space="preserve">Porcentaje de opiniones técnicas o proyectos de dictámenes de las evaluaciones de impacto en la protección de datos personales emitidas. </t>
  </si>
  <si>
    <t>Emisión de opiniones técnicas o proyectos de dictámenes de las evaluaciones de impacto en la protección de datos personales respecto de tratamientos intensivos o relevantes de datos personales, incluyendo aquéllos que involucren datos personales sensibles.</t>
  </si>
  <si>
    <t>(Número de opiniones técnicas o proyectos de dictámenes de las evaluaciones de impacto en la protección de datos personales, respecto a tratamientos relevantes o intensivos de datos personales incluyendo aquéllos que involucren datos personales sensibles, emitidas) / (número de solicitudes de opinión técnica  o evaluaciones de impacto en la protección de datos personales, respecto a tratamientos relevantes o intensivos de datos personales incluyendo aquéllos que involucren datos personales sensibles, presentadas ante el Instituto) * 100</t>
  </si>
  <si>
    <t>Porcentaje de propuestas normativas o actualización de las mismas desarrolladas.</t>
  </si>
  <si>
    <t>Generación de propuestas o actualización de instrumentos normativos.</t>
  </si>
  <si>
    <t>(Número de propuestas normativas en materia de protección de datos personales o actualización de las mismas desarrollados) / (número de propuestas o actualización de instrumentos normativos en materia de protección de datos personales programados)*100.</t>
  </si>
  <si>
    <t>Porcentaje de revisión de las resoluciones emitidas por el Pleno del Instituto en materia de protección de datos personales que son revisadas, con el fin de identificar criterios de interpretación.</t>
  </si>
  <si>
    <t>Revisión de resoluciones emitidas por el Pleno del Instituto en materia de protección de datos personales, para identificar criterios de interpretación.</t>
  </si>
  <si>
    <t>(Número de resoluciones emitidas por el Pleno del Instituto en materia de protección de datos personales revisadas) / (número de resoluciones emitidas por el Pleno del Instituto en materia de protección de datos personales) * 100</t>
  </si>
  <si>
    <t>Porcentaje de estudios elaborados para difundir y ampliar el conocimiento del derecho a la protección de datos personales.</t>
  </si>
  <si>
    <t>Elaboración de estudios en materia de protección de datos personales.</t>
  </si>
  <si>
    <t>(Número de estudios en materia de protección de datos personales elaborados)/ (número de estudios en materia de protección de datos personales programados) * 100</t>
  </si>
  <si>
    <t>Se incidió en 1 tratamiento intensivo o relevante referente a la aplicación electrónica PEMEX ASISTE de Petróleos Mexicanos, a través de la emisión del dictamen recaído de la evaluación de impacto en la protección de datos personales presentada, señalando que a pesar de que el responsable aun no ha remitido el informe de recomendaciones, no ha objetado respecto a su implementación, además de que dicha aplicación ya se encuentra en operación.</t>
  </si>
  <si>
    <t xml:space="preserve">Se cumplió satisfactoriamente la meta prevista al someterse a consideración del Pleno y posteriormente publicarse en el Diario Oficial de la Federación los instrumentos normativos: 1. Reglas de Operación del Registro de Esquemas de Mejores Prácticas y 2. Adición de un Título Décimo a los Lineamientos Generales de Protección de Datos Personales para el Sector Público, con fechas de publicación del 24 de junio y 25 de noviembre de 2020 respectivamente. </t>
  </si>
  <si>
    <t>Se superó la meta anual en un 4.63% debido a que el promedio de las calificaciones obtenidas durante el primer y segundo semestre fueron ligeramente superiores a la meta programada.</t>
  </si>
  <si>
    <t>Se cumplió con la meta anual prevista al desarrollar 2 propuestas normativas en materia de protección de datos personales y la revisión de 1670 resoluciones del Pleno del INAI en materia de protección de datos personales, con la finalidad de identificar posibles criterios de interpretación en la materia durante el ejercicio 2020.</t>
  </si>
  <si>
    <t>Se cumplió la meta anual al atender en un 100% las consultas especializadas presentadas en materia de protección de datos personales durante 2020.</t>
  </si>
  <si>
    <t xml:space="preserve">Se cumplió satisfactoriamente la meta anual al emitirse 1 opinión técnica respecto a tratamientos intensivos o relevantes, 4 opiniones técnicas de carácter normativo y  1 dictamen recaído de evaluación de impacto en la protección de datos personales. </t>
  </si>
  <si>
    <t>Se cumplió con la meta programada al desarrollar 2 propuestas normativas: 1. Reglas de Operación del Registro de Esquemas de Mejores Prácticas y 2. Adición de un Título Décimo a los Lineamientos Generales de Protección de Datos Personales para el Sector Público.</t>
  </si>
  <si>
    <t>Se cumplió la meta anual con la revisión de 1670 resoluciones del Pleno del INAI en materia de protección de datos personales respecto al mismo número de resoluciones emitidas, con la finalidad de identificar posibles criterios de interpretación en materia de protección de datos personales de la Ley General de Protección de Datos Personales en Posesión de Sujetos Obligados y su  normatividad derivada.</t>
  </si>
  <si>
    <t>Se cumplió con la meta anual 2020 al desarrollar 5 estudios en materia de protección de datos personales bajo los temas: 1. Delimitar target groups (según las características de la población) para que reciban el mensaje sobre las acciones preventivas; 2. Revisar las legislaciones y reglamentaciones que impongan restricciones de facto al ejercicio de los derechos ARCO para recomendar su ajuste y adecuación; 3. Estudio para determinar la población objetivo, población potencial y población a atender de los Sujetos Obligados por la LFPDPPP para que a partir de sus resultados se puedan definir las acciones y políticas focalizadas en la materia; 4. Independencia del derecho a la protección de datos personales frente al derecho de acceso a la información e 5. Identificar y analizar la normatividad existente al interior de los responsables, con énfasis en aquella relacionada a tramites y procedimientos de acceso y modificación en registros.</t>
  </si>
  <si>
    <t>Incremento del número de estudios a realizar durante el año (9).</t>
  </si>
  <si>
    <t>2o, 4o y anual</t>
  </si>
  <si>
    <t>Meta anual 9: 4  estudios en el segundo trimestre y 5 estudios en el cuarto trimestre.</t>
  </si>
  <si>
    <t>420 - Dirección General de Investigación y Verificación del Sector Privado</t>
  </si>
  <si>
    <t>Promedio de días hábiles transcurridos dentro de los procedimientos en materia de protección de datos personales hasta la imposición de una sanción.</t>
  </si>
  <si>
    <t>Contribuir a garantizar el óptimo cumplimiento de los derechos de acceso a la información pública y la protección de datos personales, mediante procedimientos legales para hacer efectivo el derecho a la protección de datos personales y el ejercicio de los derechos de acceso, rectificación, cancelación y oposición al tratamiento de datos personales en posesión de los particulares.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</si>
  <si>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</si>
  <si>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Estratégico - Eficiencia - Anual</t>
  </si>
  <si>
    <t>Porcentaje de procedimientos de verificación concluidos en los que se ordena iniciar el procedimiento de imposición de sanciones.</t>
  </si>
  <si>
    <t>Los titulares de los datos personales cuentan con el procedimiento de verificación para el ejercicio de su derecho de protección de datos personales.</t>
  </si>
  <si>
    <t>(Número de procedimientos de verificación concluidos en los que se instruye iniciar el procedimiento de imposición de sanciones / número procedimientos de verificación concluidos) * 100</t>
  </si>
  <si>
    <t>Porcentaje de procedimientos de investigación conforme a la Ley Federal de Protección de Datos Personales en Posesión de los Particulares que se concluyen en 90 días hábiles o menos.</t>
  </si>
  <si>
    <t>Procedimientos de investigación y verificación concluidos</t>
  </si>
  <si>
    <t>(Número de procedimientos de investigación concluidos en 90 días hábiles o menos / número de procedimientos de investigación concluidos) * 100</t>
  </si>
  <si>
    <t>Gestión - Eficiencia - Semestral</t>
  </si>
  <si>
    <t>Porcentaje de procedimientos de verificación conforme a la Ley Federal de Protección de Datos Personales en Posesión de los Particulares que se concluyen en 100 días hábiles o menos.</t>
  </si>
  <si>
    <t>(Número de procedimientos de verificación concluidos en 100 días hábiles o menos / Total de procedimientos de verificación concluidos) * 100</t>
  </si>
  <si>
    <t>Porcentaje de denuncias admitidas conforme a la Ley Federal de Protección de Datos Personales en Posesión de los Particulares en 5 días hábiles o menos.</t>
  </si>
  <si>
    <t>Admisión y orientación de denuncias</t>
  </si>
  <si>
    <t>(Número de denuncias admitidas en 5 días hábiles o menos / Número de denuncias admitidas) * 100</t>
  </si>
  <si>
    <t>Gestión - Eficiencia - Trimestral</t>
  </si>
  <si>
    <t>Porcentaje de denuncias que son orientadas o reconducidas en 10 días hábiles o menos.</t>
  </si>
  <si>
    <t>(Número de denuncias orientadas o reconducidas en 10 días hábiles o menos / Número de denuncias orientadas o reconducidas) * 100</t>
  </si>
  <si>
    <t>Porcentaje de notificaciones personales realizadas en 10 días hábiles o menos.</t>
  </si>
  <si>
    <t>(Número de notificaciones personales realizadas en 10 días hábiles o menos / Número de notificaciones personales totales) * 100</t>
  </si>
  <si>
    <t>Es importante hacer un recuento histórico de los últimos cuatro años(incluido el actual) para comprender el comportamiento del indicador; en 2017 se rebasó en 6.22 puntos, resultado de concluir 75 asuntos en 9,706 días; en 2018 se rebasó en 18.57 por la conclusión de 94 asuntos en 10,564 días; la situación en 2019 cambió sustancialmente, quedando el indicador abajo de la meta en 16.22 puntos, como resultado de una inusual carga de trabajo sin antecedente, al concluir 384 asuntos en 61,591 días; el caso de 2020 muestra una recuperación en el indicador al quedar 6.99 puntos por debajo de la meta, al cerrar 475 asuntos en 70,131 días.</t>
  </si>
  <si>
    <t>En todos los procedimientos de verificación concluidos (35) en 2020, se instruyó el inicio de un procedimiento de imposición de sanciones.</t>
  </si>
  <si>
    <t>De los 170 procedimientos de investigación concluidos, 168 se concluyeron en 90 días hábiles o menos. 
2 procedimientos de investigación se concluyeron pasados de los 90 días hábiles debido a la complejidad del tema planteado en la denuncia, lo cual implicó un mayor tiempo para su análisis.</t>
  </si>
  <si>
    <t>De los 35 procedimientos de verificación concluidos, 33 se concluyeron en 100 días hábiles o menos. 
2 procedimientos de verificación se concluyeron pasados de los 100 días hábiles debido a la complejidad del tema planteado en la denuncia, lo cual implicó un mayor tiempo para su análisis.</t>
  </si>
  <si>
    <t>De las 389 denuncias admitidas, 378 se admitieron en 5 días hábiles o menos. 
11 denuncias se admitieron en más de cinco días hábiles debido a la complejidad del tema planteado en la denuncia, lo cual implicó un mayor tiempo para su análisis y admisión.</t>
  </si>
  <si>
    <t>Las 218 denuncias orientadas o reconducidas, se atendieron en 10 días hábiles o menos.</t>
  </si>
  <si>
    <t>Únicamente se realizaron 166 notificaciones personales durante el primer trimestre del presente ejercicio (hasta el 20 de marzo) debido a la suspensión de plazos determinada por el Pleno del Instituto mediante de los acuerdos ACTEXT-PUB/20/03/2020.02, ACT-EXT -PUB/20/03/2020.04, ACT -PUB/15/04/2020.02, ACT-PUB/30/04/2020.02, INCLUYENDO LOS ACUERDOS ACT -PUB/27/05/2020.04, ACTPUB/10/06/2020.04, ACT -PUB/30/06/2020.05, ACT -PUB/14/07/2020.06, ACTPUB/28/07/2020.04, ACTPUB/11/08/2020.06, ACT -PUB/26/08/2020.08, ACT-PUB-02-09-2020.07 y ACT-EXT -PUB/08/09/2020.08; y atendiendo lo establecido en el séptimo párrafo del segundo punto del acuerdo ACT-PUB/30/04/2020.02 en el cual se establecen acciones extraordinarias para atender la emergencia sanitaria generada por el virus SARS-CoV2, publicado el 31 de marzo de 2020, emitido por la Secretaría de Salud; las denuncias relacionadas con el tratamiento de datos personales que realicen los particulares en el contexto de la emergencia sanitaria generada por el virus SARS-CoV2 (COVID-19), se tendrán por presentadas y se les dará trámite a partir del 18 de mayo. En ese mismo orden de ideas, y como lo establecen los ordenamientos antes mencionados, se reactivan los procedimientos de investigación y verificación a partir del 18 de septiembre del presente año, lo que conlleva a la realización de Notificaciones Personales y una de las principales preocupaciones de la Dirección General de Investigación y Verificación del Sector Privado es la de preservar la salud de los servidores públicos tanto como de las partes a quienes se les efectúan estas diligencias, por esta razón, las notificaciones relacionadas con la emergencia sanitaria se han llevado a cabo a través del Servicio de Paquetería.</t>
  </si>
  <si>
    <t>430 - Dirección General de Protección de Derechos y Sanción</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</si>
  <si>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</si>
  <si>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NIVEL: Propósito</t>
  </si>
  <si>
    <t>Promedio de días para la atención de los procedimientos.</t>
  </si>
  <si>
    <t>Los titulares de los datos personales que hacen efectivo el ejercicio de sus derechos de acceso, rectificación, cancelación y oposición al tratamiento de sus datos personales en posesión de los particulares utilizan mecanismos legales expeditos.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</si>
  <si>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</si>
  <si>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Gestión - Eficiencia - Anual</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</si>
  <si>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</si>
  <si>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</si>
  <si>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</si>
  <si>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</si>
  <si>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(Número de días empleados en la sustanciación de los procedimientos de imposición de sanciones hasta el cierre de instrucción) / (Número de procedimientos de imposición de sanciones atendidos)</t>
  </si>
  <si>
    <t>Porcentaje de procedimientos de protección de derechos notificados con invitación a conciliar.</t>
  </si>
  <si>
    <t xml:space="preserve">Atención a las solicitudes de protección de derechos y a las resoluciones emitidas por el Pleno que ordenan la imposición de sanciones.
</t>
  </si>
  <si>
    <t>(Procedimientos de protección de derechos notificados con invitación a conciliar / Procedimientos de protección de derechos admitidos) * 100</t>
  </si>
  <si>
    <t>Porcentaje de procedimientos de protección de derechos concluidos.</t>
  </si>
  <si>
    <t>Atención a las solicitudes de protección de derechos y a las resoluciones emitidas por el Pleno que ordenan la imposición de sanciones.</t>
  </si>
  <si>
    <t>((Número de Procedimientos de Protección de Derechos con cierre de instrucción  + Número de Procedimientos de Protección de Derechos concluidos mediante acuerdos) / Procedimientos de Protección de Derechos concluidos en el periodo) * 100</t>
  </si>
  <si>
    <t>Porcentaje de procedimientos de imposición de sanciones concluidos.</t>
  </si>
  <si>
    <t>(Número de procedimientos de imposición de sanciones con cierre de instrucción dentro del 80% del plazo máximo permitido por la LFPDPPP / Proyectos  en el periodo) * 100</t>
  </si>
  <si>
    <t>El resultado de este indicador queda 10.39 puntos por debajo de la meta programada, debido a que fue mayor el porcentaje de procedimientos de imposición de sanciones 68.15%, con un promedio de 55.93 días para su conclusión, contra el 31.85% de contribución del procedimiento de protección de derechos, con un promedio de 39.20 días.</t>
  </si>
  <si>
    <t>Por su característica, en los asuntos sustanciados se invierte un mayor número de días hábiles hasta su cierre porque se tienen que agotar todas las etapas procesales; al contrario de lo que ocurre con los asuntos no sustanciados, en los que por alguna situación contemplada en la LFPDPPP y de su Reglamento, no es posible agotar todas las etapas procesales. En este año, la proporción de asuntos sustanciados fue de 32.88%, contra el 67.12% de asuntos no sustanciados, dando como resultado quedar 6.66 puntos por arriba de la meta programada. (En la cifra anual, ya se encuentran integrados 5 procedimientos sustanciados que requirieron 257 días para su conclusión y, 11 procedimientos no sustanciados, que requirieron 160 días para su conclusión, que no se incluyeron en el Avance 2° trimestre).</t>
  </si>
  <si>
    <t>El estricto apego a los tiempos y formas para la atención de los procedimientos establecidos en la Ley Federal de Protección de Datos Personales en Posesión de los Particulares y de su Reglamento, dio como resultado que se lograra cumplir con la meta programada.
En el cuarto trimestre, se impuso infracción a 36 diferentes infractores, en 191 procedimientos; 154 de los procedimientos, le correspondieron a tres infractores; el primero con 96, el segundo con 44, y el tercero, con 14 asuntos.
Al ser mayor el número de procedimientos para un mismo infractor (en el mismo periodo), hace que el número de días utilizados para el cierre haya disminuido, y se haya rebasado la meta en 11.22 puntos.
En la cifra anual, se adicionó un procedimiento con duración de 49 días, no incluido previamente.</t>
  </si>
  <si>
    <t>En todos los asuntos sustanciados (73 en total), se invitó a las partes a acogerse a la conciliación, como medio alternativo para la solución de controversias.</t>
  </si>
  <si>
    <t>En 216 de los 222 procedimientos de protección de derechos concluidos en el todo el ejercicio 2020, el cierre de instrucción se efectuó dentro del día 80 de los 100 que permite la LFPDPPP.
Fe de erratas. En el trimestre 1, las cifras correctas son ((34+37)/73)*100=97.26</t>
  </si>
  <si>
    <t>En 465 de los 475 procedimientos de imposición de sanciones concluidos en el ejercicio de 2020, el cierre de instrucción se efectuó dentro del día 80 de los 100 que permite la LFPDPPP.</t>
  </si>
  <si>
    <t>Tercer Informe Trimestral 2020</t>
  </si>
  <si>
    <t>450 - Dirección General de Evaluación, Investigación y Verificación del Sector Público</t>
  </si>
  <si>
    <t>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t>
  </si>
  <si>
    <t>Contribuir a garantizar el óptimo cumplimiento de los derechos de acceso a la información pública y la protección de datos personales, mediante procedimientos para el cumplimiento de las disposiciones de la Ley General de Protección de Datos Personales en Posesión de Sujetos Obligados.</t>
  </si>
  <si>
    <t xml:space="preserve">(Sumatoria de días hábiles que transcurren desde el inicio de un procedimiento de investigación hasta la emisión del acuerdo + Sumatoria de días hábiles que transcurren desde el inicio de un procedimiento de verificación hasta la emisión de la resolución)/Número total de procedimientos
</t>
  </si>
  <si>
    <t>Porcentaje de Sujetos Obligados con áreas de mejora en el tratamiento de datos personales</t>
  </si>
  <si>
    <t>(Número de sujetos obligados con áreas de mejora / Número de sujeto obligados diagnosticados)*100</t>
  </si>
  <si>
    <t>Porcentaje de procedimientos de investigación iniciados conforme a la Ley General de Protección de Datos Personales en Posesión de Sujetos Obligados que concluyen en verificación</t>
  </si>
  <si>
    <t>Los Sujetos Obligados tratan adecuadamente los datos personales con base en  las disposiciones establecidas en la Ley General de Protección de Datos Personales en Posesión de Sujetos Obligados.</t>
  </si>
  <si>
    <t>(Número de procedimientos de verificación / Número de procedimientos de investigación) * 100</t>
  </si>
  <si>
    <t>Porcentaje de procedimientos de investigación y verificación conforme a la Ley General de Protección de Datos Personales en Posesión de Sujetos Obligados que se concluyen.</t>
  </si>
  <si>
    <t>Procedimientos de investigación y verificación del Sector Público concluidos dentro del plazo establecido en la Ley.</t>
  </si>
  <si>
    <t>(Número de investigaciones concluidas + Número de verificaciones concluidas)/( Número de investigaciones iniciadas + Número de verificaciones iniciadas) * 100</t>
  </si>
  <si>
    <t>Porcentaje de sujetos obligados diagnosticados en el desempeño de las disposiciones de la Ley General de Protección de Datos Personales en Posesión de Sujetos Obligados</t>
  </si>
  <si>
    <t>Diagnóstico del Desempeño de los Sujetos Obligados respecto a las disposiciones de la LGPDPPSO realizado.</t>
  </si>
  <si>
    <t>(Número de  sujetos obligados diagnosticados en el desempeño de las disposiciones de la LGPDPPSO / Total de Sujetos Obligados programados a diagnosticar o evaluar) *100</t>
  </si>
  <si>
    <t>Porcentaje de denuncias admitidas  considerando  perspectiva de género y salvaguardado los derechos humanos, conforme a la Ley General de Protección de Datos Personales en Posesión de Sujetos Obligados en 10 días hábiles o menos.</t>
  </si>
  <si>
    <t>Admisión de denuncias.</t>
  </si>
  <si>
    <t>(Número de denuncias admitidas en 10 días hábiles o menos / Número de denuncias admitidas) * 100</t>
  </si>
  <si>
    <t>Realización de notificaciones personales.</t>
  </si>
  <si>
    <t>Porcentaje de atención de asesorías técnicas solicitadas y programadas</t>
  </si>
  <si>
    <t>Implementación de asesorías técnicas para la aplicación de los criterios y herramientas para la medición del desempeño en el cumplimiento de las obligaciones establecidas para los sujetos obligados en la Ley General de Protección de Datos Personales en Posesión de Sujetos Obligados.</t>
  </si>
  <si>
    <t>[(Número de asesorías técnicas solicitadas realizadas + Número de asesorías técnicas programadas realizadas) / (Número de asesorías técnicas solicitadas + Número de asesorías técnicas programadas)] * 100</t>
  </si>
  <si>
    <t>Porcentaje de avance en el desarrollo de documentos técnicos</t>
  </si>
  <si>
    <t>Desarrollo de documentos técnicos que permiten la medición del desempeño en el cumplimiento de los principios y deberes establecidos en la Ley General de Protección de Datos Personales en Posesión de Sujetos Obligados.</t>
  </si>
  <si>
    <t>(Número de documentos técnicos realizados/ Número de documentos técnicos programados) * 100</t>
  </si>
  <si>
    <t>Si bien, de conformidad con lo dispuesto en el artículo 199 de los Lineamientos Generales de Protección de Datos Personales para el Sector Público, por cuanto hace a las investigaciones previas y el artículo 149 de la LGPDPPSO, por lo que respecta a las verificaciones, establecen respectivamente que se cuenta con 50 días hábiles para resolver las referidas instancias; en el ejercicio que se reporta, la variación obedece a que las fechas en que se votan las resoluciones de verificación por parte del Pleno, corresponden a las sesiones ordinarias previamente calendarizadas; por lo que se ajusta la presentación de los proyectos ante el Pleno, respetando las fechas de sesión establecidas, siempre respetando el límite de 50 días establecido en la LGPDPPSO.</t>
  </si>
  <si>
    <t>Con base en los resultados de la Encuesta diagnóstica 2020, se observó que del número total de sujetos obligados encuestados (702) contestaron la encuesta únicamente 550; respecto de los cuales este Instituto cuenta con elementos para advertir posibles áreas de mejora. Disminuyendo el número de sujetos obligados en el padrón de 709 a 702.</t>
  </si>
  <si>
    <t xml:space="preserve">De los 92 expedientes de investigación previa aperturados, se resolvió iniciar 13 procedimientos de verificación, de conformidad con el artículo 147 de dicha ley; al haberse encontrado elementos suficientes para esos efectos. La variación obedece a que los elementos de un tratamiento indebido son aportados por los denunciantes en cada caso, además de los que se obtienen de las diligencias de investigación; quedando a cargo del Instituto únicamente la valoración de los mismos. </t>
  </si>
  <si>
    <t>De los 92 expedientes de investigación previa aperturados, se concluyeron un total de 81; mientras que, de los 13 expedientes de verificación iniciados en 2020, el Pleno del INAI resolvió 6 y 1 más que había quedado pendiente de 2019 (7).</t>
  </si>
  <si>
    <t xml:space="preserve">En el diagnóstico del Desempeño de los Sujetos Obligados respecto a las disposiciones de la LGPDPPSO realizado en el presente ejercicio, se observó una mayor participación de sujetos obligados que contestaron la encuesta. </t>
  </si>
  <si>
    <t>En el periodo del 1° de enero al 31 de diciembre del año 2020, las 48 denuncias que cumplieron con los requisitos del artículo 148 de la LGPDPPSO, fueron admitidas en 10 días o menos.</t>
  </si>
  <si>
    <t xml:space="preserve">En el periodo del 1° de enero al 31 de diciembre del año 2020, de las 301 notificaciones personales realizadas  y por la herramienta de comunicación de este Instituto (HerrCom) para la práctica de las mismas, derivado de la emergencia sanitaria generada por el virus SARS-CoV2el mismo número se llevaron a cabo dentro de los 10 días hábiles o menos. </t>
  </si>
  <si>
    <t>Se cumplió con el 100% de atención a las asesorías técnicas solicitadas y programadas en el año.</t>
  </si>
  <si>
    <t>El Acuerdo publicado en el Diario Oficial de la Federación el 25 de noviembre de 2020, mediante el cual se aprueba la adición de un Título Décimo a los Lineamientos Generales de Protección de Datos Personales, establece en su tercero transitorio que, el Pleno del INAI deberá aprobar los instrumentos técnicos de evaluación del primer ejercicio vinculante a más tardar dentro del año siguiente a partir de la entrada en vigor de las modificaciones correspondientes; por lo cual, el Instrumento de evaluación de protección de datos personales y las herramientas técnicas de evaluación se publicarán dentro del periodo señalado en el Acuerdo referido.</t>
  </si>
  <si>
    <t>Cambio requerido por la Dirección de Evaluación de la DGEIV para realizar ajustes considerando que, durante el ejercicio 2020, se realizará la "Encuesta diagnóstica dirigida a los responsables del tratamiento de datos personales" como instrumento principal para la evaluación de sujetos obligados. por lo que lo anterior impacta en el indicador de nivel Fin al considerar el diagnóstico para su reporte.</t>
  </si>
  <si>
    <t>Cambio de meta anual</t>
  </si>
  <si>
    <t>Cambio de meta anual de 75 a 68</t>
  </si>
  <si>
    <t>En atención al cumplimiento de los acuerdos de mejora (tercer punto de acuerdo), celebrados en el marco de las Mesas Técnicas de Desempeño 2019 para mejorar la Matriz de Indicadores de Resultados 2020.</t>
  </si>
  <si>
    <t>Cambio de meta anual de 10 a 11.11</t>
  </si>
  <si>
    <t>Cambio de meta anual de 65 a 80</t>
  </si>
  <si>
    <t>Cambio de meta anual, primer, segundo, tercer y cuarto trimestre.</t>
  </si>
  <si>
    <t>1T: de 90 a 100, 2T: de 90 a 100, 3T: de 90 a 100, 4T: de 90 a 100, anual: de 90 a 100</t>
  </si>
  <si>
    <t>Cambio de meta anual, segundo y cuarto trimestre.</t>
  </si>
  <si>
    <t>2T: de 87 a 100, 4T: de 87 a 100, anual: de 87 a 100</t>
  </si>
  <si>
    <t>710 - Dirección General de Atención al Pleno</t>
  </si>
  <si>
    <t>                                 Secretaría Técnica del Pleno</t>
  </si>
  <si>
    <t>Número de días promedio en él se da cumplimiento a las resoluciones del pleno a los medios de impugnación.</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</si>
  <si>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</si>
  <si>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promedio de días hábiles transcurridos entre la interposición y la resolución+Promedio de días hábiles transcurridos entre la resolución  y su notificación+Promedio de días hábiles transcurridos entre la notificación de las resoluciones con instrucción para los sujetos obligados y su cumplimiento</t>
  </si>
  <si>
    <t>Número de días promedio en el que se resuelven medios de impugnación en materia de acceso a la información y protección de datos personales en posesión de sujetos obligados y se notifican.</t>
  </si>
  <si>
    <t>El Pleno del Instituto cuenta con herramientas para concretar y comunicar a las partes involucradas sus resoluciones  en materia de acceso a la información y protección de datos personales.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</si>
  <si>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</si>
  <si>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Porcentaje de gestiones realizadas en tiempo respecto a las gestiones realizadas en el periodo.</t>
  </si>
  <si>
    <t>1. Medios de impugnación en materia de acceso a la información y protección de datos personales de acuerdo con la normativa aplicable, procesados</t>
  </si>
  <si>
    <t xml:space="preserve">({ (RRA turnados / RRA recibidos) x 100 } + { (RRA notificados en tiempo / RRA aprobados por el Pleno) x 100 })/2
</t>
  </si>
  <si>
    <t>Porcentaje de acciones del Pleno que en el periodo fueron publicadas respecto del total de acciones concretadas en el periodo de medición.</t>
  </si>
  <si>
    <t xml:space="preserve">2. Las acciones del Pleno publicadas e informadas.  </t>
  </si>
  <si>
    <t>[1- {( Audios de las sesiones públicas del Pleno que, al momento del cierre, no han sido publicados en la página del Instituto + Versiones estenográficas de las sesiones públicas del Pleno que, al momento del cierre, no han sido publicados en la página del Instituto + Sentidos de resolución a medios de impugnación que, al momento del cierre, no han sido publicados en la página del Instituto + Actas del Pleno del Instituto que, al momento del cierre, no han sido publicados en la página del Instituto + Acuerdos del Pleno del Instituto que, al momento del cierre, no han sido publicados en la página del Instituto ) / ( { número de sesiones públicas celebradas por el Pleno del Instituto x 3 } + Sentidos de resolución a medios de impugnación (recursos de revisión, de inconformidad y atraídos) en materia de acceso a la información y protección de datos personales en posesión de sujetos obligados + Acuerdos del Pleno del Instituto aprobados en el periodo) }] x 100</t>
  </si>
  <si>
    <t>Porcentaje de las instrucciones derivadas de los Acuerdos del Pleno para el cuál las Unidades Administrativas han dado respuesta alguna respecto de su cumplimiento mas el Porcentaje de emisiones del Boletín Estadístico (BE) entregados en tiempo, respecto del total de emisiones del BE</t>
  </si>
  <si>
    <t>3. Asuntos del Pleno monitoreados y reportados.</t>
  </si>
  <si>
    <t>[1-(Instrucciones sin respuesta / Instrucciones)] x 100 x Ponderador 1) + [(1- ( Boletines Estadísticos que no se entregaron al tercer día hábil siguiente / sesiones ) x 100 x Ponderador 2)]</t>
  </si>
  <si>
    <t>Estratégico - Eficacia - Semestral</t>
  </si>
  <si>
    <t>Porcentaje de medios de impugnación recibidos en el Instituto que  fueron turnados respecto al total de los medios de impugnación recibidos.</t>
  </si>
  <si>
    <t xml:space="preserve">1.1. 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</si>
  <si>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</si>
  <si>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</si>
  <si>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1.2. Recopilación de las firmas de las y los Comisionados del Instituto en las resoluciones en materia de acceso a la información y protección de datos personales en posesión de sujetos obligados.</t>
  </si>
  <si>
    <t>[1- (RRA con firmas completas en más de tres días / RRA aprobados por el Pleno)] x 100</t>
  </si>
  <si>
    <t>Porcentaje de resoluciones a medios de impugnación que  fueron notificadas en el plazo de un día, a partir del registro de firmas y la carga de la resolución firmada en la Plataforma Nacional de Transparencia (PNT)..</t>
  </si>
  <si>
    <t>1.3. Notificación de las resoluciones a medios de impugnación en materia de acceso a la información y protección de datos personales en posesión de sujetos obligados</t>
  </si>
  <si>
    <t>[1- (TRN1 notificados en más de un día a partir de su carga en la PNT  /TRN en materia acceso a la información y protección de datos personales notificados en el periodo)] x 100</t>
  </si>
  <si>
    <t>Porcentaje de los audios, versiones estenográficas de las sesiones del Pleno y traducciones de lenguaje de señas mexicano que han sido difundidas al público en general respecto del total de veces que el Pleno tuvo sesión en el periodo de medición.</t>
  </si>
  <si>
    <t>2.1. Difusión de las sesiones públicas que lleva a cabo el Pleno del Instituto</t>
  </si>
  <si>
    <t>{ (Versiones estenográficas + Audios + Traducciones de lenguaje de señas mexicano) / Sesiones del Pleno x 3 } x 100</t>
  </si>
  <si>
    <t>Porcentaje de los medios de impugnación (recursos de revisión, de inconformidad y atraídos) que están publicados en la lista de sentidos de resolución, respecto del total de resoluciones a tales medios aprobadas por el Instituto.</t>
  </si>
  <si>
    <t>2.2. Difusión de las resoluciones del Instituto a medios de impugnación en materia de acceso a la información y protección de datos personales en posesión de sujetos obligados</t>
  </si>
  <si>
    <t xml:space="preserve"> { Medios de impugnación en lista / Medios de impugnación resueltos } x 100</t>
  </si>
  <si>
    <t>Porcentaje de las Actas de las sesiones públicas del Pleno que han sido concretadas y difundidas al público en general, respecto al total de Actas concretadas.</t>
  </si>
  <si>
    <t>2.3. Difusión de las Actas de las sesiones públicas del Pleno</t>
  </si>
  <si>
    <t xml:space="preserve"> (Actas difundidas / Actas concretadas) x 100</t>
  </si>
  <si>
    <t xml:space="preserve">Porcentaje de los Acuerdos del Pleno que han sido concretados y difundidos al público en general. </t>
  </si>
  <si>
    <t>2.4. 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</si>
  <si>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</si>
  <si>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</si>
  <si>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3.1. Integración de los proyectos de Acuerdo de los asuntos que se presentan al Pleno, con los elementos de fundamentación y motivación que las áreas proporcionen en el ámbito de su competencia.</t>
  </si>
  <si>
    <t>[1-(anteproyectos entregados en más de un día / anteproyectos entregados a la Secretaría Técnica del Pleno)]x 100</t>
  </si>
  <si>
    <t>Porcentaje de reportes de cumplimiento a instrucciones que fue entregado, respecto del total de semanas hábiles en el año.</t>
  </si>
  <si>
    <t>3.2. Ejecución del reporte del estado que guarda el cumplimiento a las Instrucciones dadas a las Unidades Administrativas del Instituto a través de los Acuerdos que aprueba el Pleno del mismo.</t>
  </si>
  <si>
    <t xml:space="preserve"> (Reportes entregados / Semanas hábiles) x 100</t>
  </si>
  <si>
    <t>Porcentaje de emisiones del Boletín Estadístico (BE) entregados en tiempo, respecto del total de emisiones del BE.</t>
  </si>
  <si>
    <t>3.3 Entrega en tiempo del Boletín Estadístico con el reporte de resoluciones del Pleno y el estado que guardan los medios de impugnación</t>
  </si>
  <si>
    <t>[1- ( Boletines Estadísticos que no se entregaron al tercer día hábil siguiente / sesiones )] x 100</t>
  </si>
  <si>
    <t>Porcentaje de documentos elaborados en un día hábil, respecto del total de documentos solicitados.</t>
  </si>
  <si>
    <t>3.4 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</si>
  <si>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</si>
  <si>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 xml:space="preserve">El tiempo entre las interposición de medios de impugnación y el cumplimiento de las resoluciones por parte de los sujetos obligados fue de 49 días, debido a las medidas de contingencia por la pandemia, el tiempo para para obtener una resolución firmada se incrementó. </t>
  </si>
  <si>
    <t>El número de días promedio en el que se resuelven medios de impugnación en materia de acceso a la información y protección de datos personales en posesión de sujetos obligados, fue de 37.</t>
  </si>
  <si>
    <t>Debido a las medidas de contención contra la pandemia, se afectaron los procesos de notificación de resoluciones. Bajo esta condición, se logró notificar un porcentaje de 56.26 de los procedimientos RRA dentro de los 3 días hábiles posteriores a la aprobación del Pleno.</t>
  </si>
  <si>
    <t xml:space="preserve">Se publicaron de manera adecuada las acciones concretadas. </t>
  </si>
  <si>
    <t>Aunque hay 42 instrucciones del Pleno en las que la STP no ha tenido respuesta por parte de las Unidades Administrativas correspondientes, se logaron publicar casi todos los boletines estadísticos. 
Cabe precisar que por un error en la interpretación de la variable, en el primer semestre se reportaron 24 sesiones del Pleno, no obstante, deben la cantidad correcta debe ser 21, con un total de 46 sesiones ordinarias en todo el año 2020</t>
  </si>
  <si>
    <t>El 100% de los medios de impugnación ingresados al Instituto fueron turnados a las ponencias del mismo para que pudieran determinar su procedencia y, en su caso, sustanciar y dar solución a la / el particular. 
Con esta actividad, la Dirección General de Atención al Pleno apoya en la tramitación de medios de medios de impugnación de forma puntual.</t>
  </si>
  <si>
    <t xml:space="preserve">Esta medición refleja que el tiempo para notificar al particular y al sujeto obligado,  una vez contando con resoluciones completas, es decir, que ya integran los elementos necesarios para su notificación  y que son procesadas en la Plataforma Nacional de Transparencia (PNT), fueron breves. 
</t>
  </si>
  <si>
    <t xml:space="preserve">A la fecha de corte, la totalidad de audios y versiones estenográficas de las sesiones del Pleno se encuentran disponibles en la página del Instituto. 
Con esto, la Dirección General de Atención al Pleno contribuye a brindar acceso al público en general respecto de las actuaciones del Pleno y de las ponencias, proporcionando la información de las sesiones del Pleno del Instituto. 
Cabe precisar que por un error involuntario, en el tercer trimestre se reportó mal las cifras de las variables, siendo las correctas 14 versiones estenográficas, 14 audios y 13 traducciones de lenguaje de señas mexicano. </t>
  </si>
  <si>
    <t>A la fecha de corte, la totalidad de sentidos en los que se resolvieron los medios de impugnación durante el periodo, se encuentran disponibles en la página del Instituto. 
Con esto, la Dirección General de Atención al Pleno contribuye a brindar acceso al público en general respecto de las actuaciones del Pleno y de las ponencias, proporcionando los sentidos en los que se resuelven los medios de impugnación ingresados al Instituto.</t>
  </si>
  <si>
    <t xml:space="preserve">Derivado de la contingencia sanitaria, la firma autógrafa de actas  no se pudo concretar a partir del primer trimestre, sin embargo, esto no impidió la ejecución y publicación de las mismas, lo que posibilitó reportar los avances con base en su publicación. 
Por lo anterior y tomando en consideración que la contingencia se prolongaría de manera indefinida, se tomó la decisión de considerar las actas difundidas como actas concretadas; toda vez que, conforme a los lineamientos, los proyectos de cada acta se encuentran publicados en la página de internet del Instituto y con esto, la Dirección General de Atención al Pleno contribuye a brindar acceso al público en general respecto de las actuaciones del Pleno y de las ponencias, proporcionando las Actas del Pleno a la brevedad en su versión preliminar y en versión final una vez que se han recabado las firmas correspondientes. Por todo lo anterior, se aclara que durante el primer trimestre solo se pudieron concretar 5 de 13, 0 de 10 para el segundo trimestre, 11 de 14 actas publicadas para el tercer trimestre y 12 de 13 actas publicadas para el último trimestre. Cabe enfatizar que a pesar de las limitaciones provocadas por las medidas de contingencia de la pandemia; al cierre del año, solo quedó pendiente la publicación del acta del último pleno del año realizado el 22 de diciembre; es decir, se cerró el año solo con un acta pendiente de publicación. </t>
  </si>
  <si>
    <t>A partir del mes de abril y derivado de la contingencia sanitaria, la Secretaría Técnica del Pleno, en uso de sus atribuciones realizó certificaciones de los acuerdos votados y concretados, mismos que fueron publicados. Se considera que un Acuerdo es concretado cuando se difunde en la página del Instituto. 
Con esta actividad, la Dirección General de Atención al Pleno colabora en la difusión de la información relacionada con las actuaciones del Pleno del Instituto.</t>
  </si>
  <si>
    <t>Durante el año se informó semanalmente a las y los Comisionados respecto del estado que guardan los Acuerdos del Pleno y el cumplimiento de las instrucciones derivadas de dichos Acuerdos, a través del Boletín Estadístico. Lo anterior es a su vez reportado a la Dirección General de Atención al Pleno  y a la Secretaría Técnica del Pleno por parte de las diversas Unidades Administrativas del Instituto. Con este reporte, la Dirección General de Atención al Pleno contribuye a que las y los Comisionados puedan dar un seguimiento puntual al cumplimiento de las Instrucciones derivadas de los Acuerdos del Pleno.</t>
  </si>
  <si>
    <t>Durante los cuatro trimestres, casi todos los Boletines Estadísticos de cada Pleno fueron entregados a la Secretaría Técnica del Pleno al tercer día hábil siguiente al día de la sesión ordinaria pública del Pleno</t>
  </si>
  <si>
    <t>Los requerimientos de las ponencias y diversas Unidades Administrativas del Instituto fueron atendidos a más tardar al día siguiente que fueron realizados, en su totalidad. Con esto, la Dirección General de Atención al Pleno contribuyó al brindar los insumos requeridos por las y los Comisionados y las Unidades Administrativas, relacionados con el estado que guardan los medios de impugnación y los Acuerdos del Pleno.</t>
  </si>
  <si>
    <t>Mediante oficio INAI/DGAP/298/2020, se solicita la modificación de la meta programada anual de 44 a 53 días hábiles.</t>
  </si>
  <si>
    <t>4o Trimestre</t>
  </si>
  <si>
    <t>De 44 a 53 días hábiles.</t>
  </si>
  <si>
    <t>Mediante oficio INAI/DGAP/298/2020, se solicita la modificación de la meta programada anual de 34 a 43 días hábiles.</t>
  </si>
  <si>
    <t>De 34 a 43 días hábiles.</t>
  </si>
  <si>
    <t>720 - Dirección General de Cumplimientos y Responsabilidades</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</si>
  <si>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</si>
  <si>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</si>
  <si>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</si>
  <si>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Porcentaje de Resoluciones con instrucción , con vencimiento en el periodo, que permanecieron incumplidas a pesar de la imposición de medidas de apremio, y/o presentación de denuncia respectiva ante el órgano competente o inicio de procedimiento sancionatorio.</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</si>
  <si>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</si>
  <si>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(Número de resoluciones con instrucción con vencimiento en el periodo, que permanecieron incumplidas a pesar de que se dictaron medidas de apremio y/o se formuló la denuncia ante el órgano competente o se inició procedimiento sancionador / Número de resoluciones cuyo plazo de seguimiento al cumplimiento venció en el periodo que se reporta y el proceso de ley para su determinación concluyó)*100</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</si>
  <si>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</si>
  <si>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Acciones implementadas por el Instituto para determinar el cumplimiento de las resoluciones emitidas por el Pleno, en los medios de impugnación en materia de acceso a la información pública y protección de datos personales en posesión de sujetos obligados.</t>
  </si>
  <si>
    <t>(Número de resoluciones que permanecieron incumplidas a pesar de la imposición de medidas de apremio / Número total de expedientes sobre resoluciones con instrucción emitidas por el Pleno, con vencimiento en el período y que el proceso de ley para su determinación concluyó)*100</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</si>
  <si>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 cuyo proceso de ley para su determinación,  hubiere concluido.</t>
  </si>
  <si>
    <t>Verificación del cumplimiento de las resoluciones emitidas por el Pleno del Instituto, en los medios de impugnación en materia de acceso a la información pública y protección de datos personales en posesión de sujetos obligados.</t>
  </si>
  <si>
    <t>(Número de resoluciones que se determinaron como cumplidas a las que se les dio seguimiento para su cumplimiento / Número de resoluciones con instrucción cuyo plazo para el seguimiento de su cumplimiento venció en el periodo, y el  proceso de ley para su  determinación ha concluido )*100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</si>
  <si>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</si>
  <si>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</si>
  <si>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</si>
  <si>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</si>
  <si>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recibidos  para la determinación sobre la imposición de medidas de apremio y/o el inicio de procedimiento sancionador o presentación de denuncia ante los órganos internos de control, según corresponda, por  incumplimiento a obligaciones de ley por parte de los sujetos obligados.</t>
  </si>
  <si>
    <t>(Número de expedientes recibidos para determinar la imposición de medidas de apremio o denunciar ante los órganos internos de control o iniciar un procedimiento sancionatorio / Número proyectos de resolución sometidos al Pleno para la imposición de medidas de apremio + número de denuncias presentadas ante los órganos internos de control + el número de procedimientos sancionatorios iniciados por la propia DGCR, respecto de los expedientes recibidos por incumplimiento a obligaciones de ley de los sujetos obligados)*100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</si>
  <si>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</si>
  <si>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</si>
  <si>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</si>
  <si>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Derivado de la contingencia sanitaria, se advirtió una afectación en los tiempos de cumplimiento que algunos sujetos obligados observaban normalmente, lo que llevó a que al corte del segundo semestre, exista aún un pequeño porcentaje de resoluciones que aun se encuentra en proceso de atención por parte de éstos.</t>
  </si>
  <si>
    <t>En este rubro al existir elementos novedosos que componen el indicador y no existir una línea de base previa, se advirtió que la estimación plateada como meta programada anual, no resulto consistente con la medición real de las variables que inciden en su conjunto para el cálculo, máxime que este ejercicio fue atípico por la situación de contingencia sanitaria que afectó de manera extraordinaria el comportamiento normal de los procesos. En tal virtud, para el ejercicio 2021 se deberá efectuar un ajuste para establecer la meta programada anual, con base en parámetros objetivos, que permitan una medición acorde y consistente con la línea base que se fije, una vez advertido el comportamiento real de las variables que lo componen.</t>
  </si>
  <si>
    <t>El cumplimiento de la meta implica que, al cierre del año, el 100% (27) de los requerimientos formulados por los órganos internos de control y demás autoridades competentes fueron atendidos, a fin de coadyuvar con la investigación de presuntas infracciones a la normativa en la materia.</t>
  </si>
  <si>
    <t xml:space="preserve">El estado de cumplimiento se reporta como crítico dado que se superó la meta proyectada por ser un indicador de nueva creación. </t>
  </si>
  <si>
    <t xml:space="preserve">El cumplimiento a la meta implica que en los 25 procedimientos sancionatorios en que se decretó el cierre de instrucción y se paso el expediente a resolución, se elaboró el proyecto de resolución y se sometió a consideración del Pleno del Instituto. </t>
  </si>
  <si>
    <t>Otros motivos.
Mediante oficio INAI/STP-DGCR/0231/2020, se ajustaron las variables a nivel fin.</t>
  </si>
  <si>
    <t>Otros motivos.
Mediante oficio INAI/STP-DGCR/0231/2020, se ajustaron las variables a nivel propósito.</t>
  </si>
  <si>
    <t>CUARTO INFORME TRIMESTRAL</t>
  </si>
  <si>
    <t>Programa Presupuestario E-002
  Promover el pleno ejercicio de los derechos de acceso a la información pública y de protección de datos personales</t>
  </si>
  <si>
    <t xml:space="preserve"> Dirección General de Comunicación Social y Difusión</t>
  </si>
  <si>
    <t>Dirección General de Asuntos Internacionales</t>
  </si>
  <si>
    <t>Dirección General de Gestión de Información y Estudios</t>
  </si>
  <si>
    <t>Dirección General de Capacitación</t>
  </si>
  <si>
    <t>Dirección General de Promoción y Vinculación con la Sociedad</t>
  </si>
  <si>
    <t>Dirección General de Gobierno Abierto y Transparencia</t>
  </si>
  <si>
    <t>Dirección General de Prevención y Autorregulación</t>
  </si>
  <si>
    <t>E002 - Promover el pleno ejercicio de los derechos de acceso a la información pública y de protección de datos personales.</t>
  </si>
  <si>
    <t>170 - Dirección General de Comunicación Social y Difusión</t>
  </si>
  <si>
    <t>Promover el pleno ejercicio de los derechos de acceso a la información pública y de protección de datos personales, así como la transparencia y apertura de las instituciones públicas.</t>
  </si>
  <si>
    <t>                                 Presidencia</t>
  </si>
  <si>
    <t>Tasa de incremento de las personas que conocen o han oído hablar del INAI</t>
  </si>
  <si>
    <t>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</si>
  <si>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</si>
  <si>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Tasa de variación</t>
  </si>
  <si>
    <t xml:space="preserve">Índice de posicionamiento de identidad institucional. </t>
  </si>
  <si>
    <t>La ciudadanía, el personal y los medios de comunicación reconocen la identidad y quehacer del INAI.</t>
  </si>
  <si>
    <t>X=((X1*0.2)*(X2*0.2)*(X3*0.6))
Donde X1 es el posicionamiento de identidad entre el personal, X2 es el posicionamiento de identidad entre medios de comunicación y X3 es el posicionamiento de identidad entre la ciudadanía.</t>
  </si>
  <si>
    <t>Estratégico - Calidad - Anual</t>
  </si>
  <si>
    <t>Media geométrica del cumplimiento de las actividades en materia de comunicación social dirigidas a medios y sociedad.</t>
  </si>
  <si>
    <t>1. Estrategia de comunicación para medios de comunicación y ciudadanía sobre el quehacer del INAI implementada</t>
  </si>
  <si>
    <t>X=7√ (X1*X2*X3*X4*X5*X6*X7)</t>
  </si>
  <si>
    <t>Porcentaje de personas que juzgan que las actividades en materia de comunicación interna cumplen con su objetivo.</t>
  </si>
  <si>
    <t>2. Difusión de la identidad del INAI entre su personal a través de la ejecución de diversas estrategias clave de comunicación interna.</t>
  </si>
  <si>
    <t>((Cantidad de personal del INAI que opina que las herramientas de comunicación interna fueron "eficientes" o "muy eficientes" en el año en curso) / (Total del personal del INAI que opina acerca de la eficacia de los canales de comunicación interna en  el año en curso)*100</t>
  </si>
  <si>
    <t>Gestión - Calidad - Anual</t>
  </si>
  <si>
    <t>Porcentaje de cumplimiento de las actividades calendarizadas para la realización de la campaña.</t>
  </si>
  <si>
    <t>1.1 Ejecución de campaña institucional en medios para posicionar las atribuciones e identidad gráfica del Instituto.</t>
  </si>
  <si>
    <t>(Número de actividades calendarizadas cumplidas / Número de actividades totales consideradas) * 100</t>
  </si>
  <si>
    <t>Porcentaje de efectividad del presupuesto destinado a la difusión de la campaña en distintos canales.</t>
  </si>
  <si>
    <t>(Cantidad ejercida para la difusión de la campaña institucional / Cantidad presupuestada para la difusión de la campaña institucional) * 100</t>
  </si>
  <si>
    <t>Porcentaje de aplicación de instrumentos de investigación planeados en el año planteados en la Política General de Comunicación Social del año.</t>
  </si>
  <si>
    <t>1.2 Aplicación de instrumentos de investigación para conocer la percepción ciudadana y de los medios de comunicación acerca del quehacer y la identidad institucional, así como de los derechos tutelados por el INAI.</t>
  </si>
  <si>
    <t>(Número de instrumentos  de investigación aplicados / Número de instrumentos de investigación considerados) * 100</t>
  </si>
  <si>
    <t>Porcentaje de cumplimiento en la elaboración de campañas de sensibilización de los derechos que tutela el Instituto, planteadas en la Política General de Comunicación Social.</t>
  </si>
  <si>
    <t xml:space="preserve">1.3 Producción de campañas de sensibilización de los derechos que tutela el Instituto contempladas en la Política General de Comunicación Social. </t>
  </si>
  <si>
    <t>(Número de campañas de sensibilización producidas / Número de campañas de sensibilización planteadas) *100</t>
  </si>
  <si>
    <t>Porcentaje de cumplimiento en el compromiso de elaboración de reportes trimestrales de impacto en medios a partir de las acciones de comunicación generadas por el área.</t>
  </si>
  <si>
    <t>1.4 Medición de impacto en los medios a partir de las diversas comunicaciones generadas por el Instituto.</t>
  </si>
  <si>
    <t>(Número de reportes acerca del impacto de  las comunicaciones institucionales realizados / Número de reportes acerca del impacto de las comunicaciones institucionales planeados) * 100</t>
  </si>
  <si>
    <t>Porcentaje de cumplimiento de coberturas informativas de actividades institucionales del INAI solicitadas.</t>
  </si>
  <si>
    <t>1.5 Realización de coberturas informativas de actividades institucionales.</t>
  </si>
  <si>
    <t>(Coberturas informativas de actividades institucionales realizadas / Coberturas informativas de actividades institucionales solicitadas) * 100</t>
  </si>
  <si>
    <t>Número de alianzas con medios de comunicación para la promoción y difusión de las labores del INAI.</t>
  </si>
  <si>
    <t>1.6 Establecimiento de alianzas con medios de comunicación para la difusión del quehacer del INAI.</t>
  </si>
  <si>
    <t>Suma de número de alianzas con medios de comunicación lograda.</t>
  </si>
  <si>
    <t>Otro (valor absoluto)</t>
  </si>
  <si>
    <t>Porcentaje de cumplimiento de reportes trimestrales referentes al desarrollo de acciones de coordinación del diseño gráfico y los multimedia y textuales del Sitio Web del INAI.</t>
  </si>
  <si>
    <t>1.7 Coordinación, en conjunto con la Dirección General de Tecnologías de la Información, del diseño gráfico y los contenidos multimedia y textuales del Sitio Web del INAI.</t>
  </si>
  <si>
    <t xml:space="preserve">(Número de reportes referentes al desarrollo de acciones de diseño y coordinación de contenidos del SWI realizados / Número de reportes referentes a diseño y contenidos en el SWI planteados) * 100 </t>
  </si>
  <si>
    <t>Porcentaje de cumplimiento en el compromiso de ejecución de estrategias de comunicación interna.</t>
  </si>
  <si>
    <t>2.1 Ejecución de estrategias de comunicación interna.</t>
  </si>
  <si>
    <t xml:space="preserve">(Número de estrategias de comunicación interna ejecutadas  / Número de estrategias de comunicación planeadas) * 100 </t>
  </si>
  <si>
    <t>Porcentaje de eficacia en la promoción de materiales relativos a equidad de género o derechos humanos en general requeridos por la Dirección de Derechos Humanos, Igualdad y Género.</t>
  </si>
  <si>
    <t>(Número de solicitudes de difusión de materiales relativos a la equidad de género o derechos humanos en general atendidas / Número de solicitudes de difusión de materiales relativos a la equidad de género o derechos humanos en general recibidas) * 100</t>
  </si>
  <si>
    <t>Porcentaje de cumplimiento de las actividades calendarizadas para la aplicación de la encuesta de diagnóstico de medios de comunicación interna.</t>
  </si>
  <si>
    <t>2.2 Aplicación de una encuesta institucional de diagnóstico de los instrumentos de comunicación interna y el impacto de sus mensajes entre el personal del Instituto.</t>
  </si>
  <si>
    <t>(Número de actividades contempladas en el calendario para la aplicación de la encuesta finalizadas  / Número total de actividades contempladas en el calendario para la aplicación de la encuesta) * 100</t>
  </si>
  <si>
    <t>Debido a la pandemia ocasionada por el virus SARS-CoV-2, la DGCSD reorientó los recursos presupuestales de la Encuesta de Percepción Ciudadana 2020, a fin de fortalecer la infraestructura tecnológica para la producción de materiales de divulgación institucional, y así aprovechar los resultados Encuesta Nacional de Acceso a la Información Pública y Protección de Datos Personales realizada por el INEGI presentados en junio de 2020. Aunque existió una disminución en el porcentaje de identificación del INAI, ésta no se considera grave debido a que los números muestran que al menos 6 de cada 10 mexicanos conocen o han oído hablar del Instituto Nacional de Transparencia, Acceso a la Información y Protección de Datos Personales. Se estima que el resultado obtenido se debe a las disminuciones presupuestales en el rubro de comunicación social que no han limitado la exposición de mensajes claves entre el público objetivo. Por último, es conveniente señalar que el movimiento de este indicador depende de la labor del Instituto en su conjunto, es decir, de la suma del trabajo de todas las áreas y no solo la de Comunicación Social.</t>
  </si>
  <si>
    <t>La pandemia ocasionada por el virus SARS-CoV-2, y la aplicación de las medidas de confinamiento no permitieron ejecutar los instrumentos de investigación relacionados con el grado de identificación institucional entre el personal, y el posicionamiento entre los medios de comunicación con respecto a la difusión que realiza el INAI en materia de los derechos. Dado que estas variables son utilizadas para la determinación y los resultados en este indicador la DGCSD determina utilizar los resultados obtenidos en el ejercicio anterior, por lo que refiere a las cifras  de la Encuesta Nacional de Percepción Ciudadana, y dado que los recursos fueron reorientados se tomaron los resultados Encuesta Nacional de Acceso a la Información Pública y Protección de Datos Personales realizada por el INEGI presentados en junio de 2020, reflejando una disminución del 1.2 puntos para quedar en 54.8, es decir, en 5.4 puntos, que es en sí una cifra que da estabilidad a la identificación institucional.</t>
  </si>
  <si>
    <t>La actividad 1.2 Aplicación de instrumentos de investigación para conocer la percepción ciudadana y de los medios de comunicación acerca del quehacer y la identidad institucional, así como de los derechos tutelados por el INAI no se cumplió debido a que la DGCSD reorientó los recursos presupuestales de la Encuesta de Percepción Ciudadana 2020, a fin de fortalecer la infraestructura tecnológica para la producción de materiales de divulgación institucional, y así aprovechar los resultados Encuesta Nacional de Acceso a la Información Pública y Protección de Datos Personales realizada por el INEGI presentados en junio de 2020.</t>
  </si>
  <si>
    <t>Dentro de los primeros meses del ejercicio 2020, la DGCSD continuó con las acciones de comunicación interna (contenidos en intranet y acrilicos en elevadores), sin embargo, la pandemia ocasionada por el virus SARS-CoV-2, y la aplicación de las medidas de confinamiento no permitieron ejecutar los instrumentos de investigación relacionados con el grado de identificación institucional entre el personal, por ello, se considera el resultado obtenido en el ejercicio anterior.</t>
  </si>
  <si>
    <t>Se realizados y ejecutados los procesos relacionados con la planeación y la producción de la campaña institucional 2020, en su versión denominada “La información puede salvar vidas. Acércate al INAI”, a partir del 19 de mayo de 2020 y hasta el 31 de diciembre de 2020.</t>
  </si>
  <si>
    <t>El presupuesto para la difusión de la campaña institucional permitió cumplir con lo planeado sin problema.</t>
  </si>
  <si>
    <t>La pandemia ocasionada por el virus SARS-CoV-2, y la aplicación de las medidas de confinamiento no permitió ejecutar el instrumento de investigación relacionado con el posicionamiento entre los medios de comunicación. Respecto a la Encuesta de Percepción Ciudadana 2020, la DGCSD reorientó los recursos presupuestales, a fin de fortalecer la infraestructura tecnológica para la producción de materiales de divulgación institucional, y así aprovechar y utilizar los resultados Encuesta Nacional de Acceso a la Información Pública y Protección de Datos Personales realizada por el INEGI presentados en junio de 2020.</t>
  </si>
  <si>
    <t>Durante el año se transmitieron 54 campañas de sensibilización. De las cuales 26 fueron ejecutadas de acuerdo con la planeación, 28 relacionadas con temas on temas coyunturales, asi como la pandemia ocasionada por el virus SARS-CoV-2. En promedio estuvieron al aire 14 campañas planificadas simultáneamente.</t>
  </si>
  <si>
    <t>Durante el año fue relevante utilizar un nuevo tablero de indicadores ya que permitió comparaciones más precisas y veloces de la información desde 2016. El tablero se podrá ir enriqueciendo con nuevos indicadores e información de acuerdo a lo que se juzgue pertinente para continuar con este ejercicio de autocrítica y rendición de cuentas del área.</t>
  </si>
  <si>
    <t>En total en el año se realizaron 542 coberturas informativas de 542 coberturas informativas solicitadas. Debido la pandemia ocasionada por el virus SARS-CoV-2, y la aplicación de las medidas de confinamiento la DGCSD realizo más coberturas informativas, toda vez que los eventos en los que participaron los Comisionados del INAI fueron virtuales.</t>
  </si>
  <si>
    <t>Se tuvo alianza con dos diarios de circulación nacional El Financiero y El Universal, así como el IMER para la producción de radio de la campaña institucional 2020. En el caso de los diarios, estos fueron conducto para la expresión escrita de comisionadas y comisionados acerca de temas relativos al quehacer institucional y sus temas medulares; en el caso de los medios públicos.</t>
  </si>
  <si>
    <t>Durante el ejercicio 2020, se realizaron 4 reportes referentes al desarrollo de acciones de diseño y coordinación de contenidos del SWI, los cuales se muestran las actividades, estrategias o tácticas específicas para mejorar la experiencia de uso de los usuarios del Sitio Web del INAI. Es importante mencionar que se reaizaron 267 materales de divulgacion institucional para el SWI.</t>
  </si>
  <si>
    <t>Debido la pandemia ocasionada por el virus SARS-CoV-2, y la aplicación de las medidas de confinamiento la DGCSD, la DGCSD llevó a cabo estrategias consistentes en abrir, administrar y actualizar canales de comunicación con el personal, en la Intranet y los acrílicos en elevadores, así se pudo comunicar durante los primero meses antes del confinamiento, materiales cuyo contenido refiere de manera general a los principales síntomas del COVID-19.</t>
  </si>
  <si>
    <t>Durante el ejercicio 2020 (enero-diciembre 2020), la DGCSD atendió 445 solicitudes de la Dirección de Derechos Humanos, Igualdad y Género para la promoción de materiales cuya temática refiere a equidad de género o derechos humanos en general.</t>
  </si>
  <si>
    <t>La pandemia ocasionada por el virus SARS-CoV-2, y la aplicación de las medidas de confinamiento no permitieron ejecutar los instrumentos de investigación relacionados con el grado de identificación institucional entre el personal.</t>
  </si>
  <si>
    <t>220 - Dirección General de Asuntos Internacionales</t>
  </si>
  <si>
    <t xml:space="preserve">Promover el pleno ejercicio de los derechos de acceso a la información pública y de protección de datos personales, así como la transparencia y apertura de las instituciones públicas. </t>
  </si>
  <si>
    <t>                                 Secretaría Ejecutiva</t>
  </si>
  <si>
    <t>Porcentaje de incidencia en la Agenda Internacional</t>
  </si>
  <si>
    <t>Contribuir a promover el pleno ejercicio de los derechos de acceso a la información pública y de protección de datos personales, así como la transparencia y la apertura de las instituciones públicas, a través de que el INAI incida en los temas de la Agenda de los grupos interinstitucionales en esas materias mediante la formulación de iniciativas.</t>
  </si>
  <si>
    <t>(Foros en los que incide / Foros identificados en la Agenda Internacional) * 100</t>
  </si>
  <si>
    <t>Porcentaje de iniciativas presentadas y buenas prácticas identificadas.</t>
  </si>
  <si>
    <t>El INAI promueve iniciativas e identifica buenas prácticas en el ámbito internacional para la promoción de los derechos que tutela.</t>
  </si>
  <si>
    <t>((Iniciativas presentadas + buenas prácticas socializadas) / (iniciativas elaboradas + buenas prácticas identificadas) *100</t>
  </si>
  <si>
    <t xml:space="preserve">Porcentaje de acciones internacionales  que derivan de compromisos específicos de colaboración internacional. </t>
  </si>
  <si>
    <t>Promoción y vinculación internacional establecida.</t>
  </si>
  <si>
    <t>(Número de acciones que deriven en recomendaciones de adopción de compromisos específicos de colaboración internacional  / Número total de acciones internacionales ejecutadas)*100</t>
  </si>
  <si>
    <t>Porcentaje de satisfacción de las visitas internacionales al INAI para allegarse de buenas prácticas.</t>
  </si>
  <si>
    <t>(Número de encuestas que reportan un nivel de satisfacción alto o superior / Total de encuestas realizadas)*100</t>
  </si>
  <si>
    <t>Porcentaje de participación en las actividades de las redes de las que el INAI forma parte.</t>
  </si>
  <si>
    <t>Trabajo en las redes internacionales de las que forma parte el INAI.</t>
  </si>
  <si>
    <t>[Número de actividades realizadas / Número de actividades programadas en el ejercicio fiscal] * 100</t>
  </si>
  <si>
    <t xml:space="preserve">Porcentaje de las actividades internacionales coordinadas por la DGAI. </t>
  </si>
  <si>
    <t>Coordinación de comisiones internacionales y de eventos con componente internacional organizados por el Instituto.</t>
  </si>
  <si>
    <t>[Número de actividades coordinadas / Número de actividades programadas para coordinación en el ejercicio fiscal] * 100</t>
  </si>
  <si>
    <t>Porcentaje de esquemas de asistencia técnica atendidos.</t>
  </si>
  <si>
    <t>Desahogo de esquemas de asistencia técnica.</t>
  </si>
  <si>
    <t>[Número de esquemas de asistencia técnica atendidos / Número de solicitudes recibidas de esquemas de asistencia técnica] * 100</t>
  </si>
  <si>
    <t xml:space="preserve">El INAI a través de la DGAI, recibió durante 2020,   tres visitas internacionales en las cuales se llevó a cabo intercambio de conocimiento de acuerdo al detalle siguiente:
1. Visita de las funcionarias de la Oficina de la Comisionada de Información del Reino Unido y Presidenta de la Asamblea Global de Privacidad (GPA) al INAI para discutir diversos aspectos relacionados con la organización de la GPA 2020, mismo que con motivo de la emergencia sanitaria se postergó al ejercicio 2021. Las referidas funcionaria impartieron una plática dirigida a funcionarios del INAI sobre diferentes temas emergentes relacionados con la privacidad y la protección de datos personales. 
2. Visita de Jaco Du Tout, Jefe de la Sección de Acceso Universal a la Información de la UNESCO, con el objeto de conocer a las autoridades del INAI, a efecto de conversar sobre los diversos proyectos que habían sido platicados y trabajados con la UNESCO – regional.
3.Visita de José Luis Samaniego y Valeria Torres Larranaga de la CEPAL, a fin de conversar sobre posibles esquemas de cooperación vinculados con la inminente aprobación del Acuerdo Regional sobre el Acceso a la Información, la Participación Pública y el Acceso a la Justicia en Asuntos Ambientales en América Latina y el Caribe, conocido como Acuerdo de Escazú.
Es relevante señalar que actualmente, el INAI forma parte de los grupos de trabajo de la OCDE en materia de Seguridad Digital y de Gobernanza de Datos, de manera particular, el INAI fue elegido representante de México para desarrollar, conjuntamente con otros representantes de países miembros de la OCDE, los principios y lineamientos en el tema de acceso confiable del gobierno a los datos personales en poder del sector privado, por consenso entre la delegación mexicana conformada por la Secretaría de Relaciones Exteriores, la Secretaría de Economía y el Instituto Federal de Telecomunicaciones. 
Durante el ejercicio 2020 se llevaron a cabo trabajos respecto el Proceso de adecuación de México conforme el Reglamento Europeo de Protección de Datos Personales. De conformidad con el Reglamento (UE) 2016/679, la Comisión puede decidir, mediante un acto de ejecución, que un tercer país, un territorio o uno o varios sectores específicos de un tercer país, o una organización internacional garantizan un nivel de protección adecuado. La transferencia de datos personales a dicho tercer país, territorio, sector u organización internacional puede realizarse sin necesidad de obtener ninguna otra autorización, de conformidad con lo dispuesto en el artículo 45, del Reglamento.
De lograrse este reconocimiento, las empresas mexicanas podrán transferir datos personales al tercer país sin trámites adicionales, lo que abaratará sus costos de transacción, esto es así, si se toma en consideración que los negocios que garantizan una protección efectiva de los datos personales gozan de una mayor confianza entre sus clientes, misma que deriva en efectos económicos positivos.  </t>
  </si>
  <si>
    <t>Se mencionan los documentos compartidos como buenas prácticas con las áreas de Protección de Datos y de la Secretaría Ejecutiva durante el periodo:
1. REPORT on "DIGITAL SOLUTIONS TO FIGHT COVID-19 "
2. “Siete lecciones aprendidas sobre seguridad digital durante la crisis del COVID-19”.
3. “Digital Economy Outlook 2020”
4. NOTA SOBRE ESTUDIOS Y BUENAS PRÁCTICAS EN MATERIA DE VULNERACIONES DE DATOS Y RIESGOS (reportes primer y segundo semestre).
5. “Artificial Intelligence in the time of COVID-19: Insights for Latin America and the Caribbean”.
Asimismo, en seguimiento al documento reportado en 2019, se concluyó el Catálogo de Buenas Prácticas en el INAI, por lo que se gestionó su traducción al idioma inglés para una distribución al exterior del Instituto durante 2021.</t>
  </si>
  <si>
    <t>Al cierre del ejercicio presupuestal se llevaron la totalidad de la actividades internacionales relativas a:
1. Proyecto de cooperación AMEXCID: México – Perú.
2. Proyecto de cooperación AMEXCID: México – Paraguay.
3. Celebración del Convenio específico de colaboración entre la ANTAI de Panamá y el INAI de México, 30 de noviembre.</t>
  </si>
  <si>
    <t>En complemento a la visita de la Delegación de la Oficina de la Comisionada de Información de Reino Unido, se aplicaron cinco encuestas de satisfacción al personal del INAI que participó en la plática otorgada por personas expertas en temas competencia de INAI, con componente internacional y en materia de datos personales.</t>
  </si>
  <si>
    <t>Al cierre del ejercicio presupuestal y de conformidad a las indicaciones sanitarias establecidas por las autoridades competentes, con motivo de la pandemia por la expansión del virus SARS COV-2,  se cumplió con las metas establecidas y se ejecutaron las actividades relacionadas con redes, foros internacionales y relaciones bilaterales de las que INAI forma parte.</t>
  </si>
  <si>
    <t>Como fue reportado durante el ejercicio presupuestal, derivado de la pandemia por expansión del virus SARS COV-2, la DGAI adecuó sus procesos con la finalidad de cumplir sus metas establecidas, teniendo participación en los eventos y foros con componente internacional descritos</t>
  </si>
  <si>
    <t xml:space="preserve">Se dio atención a la totalidad de las consultas en materia de acceso a la información y de datos personales, como se informó en cada periodo. Es de precisar el aumento en las asistencias técnicas durante los eventos virtuales con componente internacional, así como las contrataciones de interpretaciones simultaneas. </t>
  </si>
  <si>
    <t>Otros motivos.
Se rediseñó la Matriz de Indicadores para Resultados (MIR) 2020 a  fin de que las gestiones programáticas de la unidad administrativa reflejen de una mejor manera sus actividades sustantivas, por lo que se ajustaron diversos elementos en este nivel (oficio  INAI/SE/028/20).</t>
  </si>
  <si>
    <t>240 - Dirección General de Gestión de la Información y Estudios</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</si>
  <si>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</si>
  <si>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Contribuir a promover el pleno ejercicio de los derechos de acceso a la información y de protección de datos personales, así como la transparencia y apertura de las instituciones públicas a través de la adopción de Modelos de Gestión Documental.</t>
  </si>
  <si>
    <t>[(CPa/CPb) - 1]*100</t>
  </si>
  <si>
    <t xml:space="preserve">Porcentaje de sujetos obligados que derivado de la adopción del MGD-RTA  aplican buenas prácticas en materia de gestión documental </t>
  </si>
  <si>
    <t xml:space="preserve">Los sujetos obligados realizan una gestión documental y organización de archivos de forma óptima. </t>
  </si>
  <si>
    <t>(No. de Sujetos Obligados que a través del MGD-RTA aplican buenas prácticas para una adecuada gestión documental y organización de archivos/No. de Sujetos Obligados que adoptan el MGD-RTA para una adecuada gestión documental y organización de archivos) X 100</t>
  </si>
  <si>
    <t>Porcentaje de cumplimiento de la estrategia de vinculación nacional e internacional del INAI en materia de gestión documental y administración de archivos.</t>
  </si>
  <si>
    <t>Estrategia de vinculación nacional y agenda internacional del INAI en materia de gestión documental y administración de archivos ejecutada.</t>
  </si>
  <si>
    <t>(Acciones de vinculación realizadas / acciones de vinculación autorizadas) X 100</t>
  </si>
  <si>
    <t xml:space="preserve">Porcentaje de sujetos obligados que adoptan el MGD-RTA y cumplen el nivel INICIAL del Modelo </t>
  </si>
  <si>
    <t>Modelo de gestión documental implementado</t>
  </si>
  <si>
    <t>(No. de sujetos obligados que adoptan el MGD-RTA y cumplen el nivel INICIAL del Modelo/No. de sujetos obligados que adoptan el Modelo de Gestión Documental de la RTA) X 100</t>
  </si>
  <si>
    <t>Porcentaje de satisfacción en la organización de seminarios y eventos en gestión documental.</t>
  </si>
  <si>
    <t>Organización de seminarios y eventos en gestión documental.</t>
  </si>
  <si>
    <t>(Número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</si>
  <si>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</si>
  <si>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</si>
  <si>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</si>
  <si>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t>
  </si>
  <si>
    <t>Número de convenios interinstitucionales en materia de gestión documental y archivos presentados al Pleno del Instituto.</t>
  </si>
  <si>
    <t>Presentación de convenios de colaboración interinstitucional en materia de gestión documental y archivos.</t>
  </si>
  <si>
    <t>Número de convenios presentados al Pleno para su aprobación</t>
  </si>
  <si>
    <t>Convenios presentados</t>
  </si>
  <si>
    <t>Porcentaje de participaciones en foros y eventos.</t>
  </si>
  <si>
    <t>Participación en foros y eventos de gestión documental</t>
  </si>
  <si>
    <t>(Número de participaciones en eventos / Número de participaciones en eventos autorizadas por el Instituto) X 100</t>
  </si>
  <si>
    <t>Porcentaje de estudios y proyectos normativos realizados.</t>
  </si>
  <si>
    <t>Realización de estudios y proyectos normativos  en materia de gestión documental</t>
  </si>
  <si>
    <t>(Número de  estudios y proyectos normativos realizados / Número de estudios y proyectos normativos programados)*100</t>
  </si>
  <si>
    <t>Número de legislaciones locales revisadas y analizadas</t>
  </si>
  <si>
    <t>Análisis y revisión de legislaciones locales en materia de archivos</t>
  </si>
  <si>
    <t>Número de legislaciones locales revisadas</t>
  </si>
  <si>
    <t>Legislaciones revisadas</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</si>
  <si>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</si>
  <si>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</si>
  <si>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</si>
  <si>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</si>
  <si>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</si>
  <si>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(Número de acciones de socialización del MGD-RTA realizadas en los sujetos obligados participantes/Número de acciones de socialización del MGD-RTA programadas en los sujetos obligados participantes en el MGD de la RTA) X 100</t>
  </si>
  <si>
    <t>Porcentaje de avance de las actividades programadas derivadas de las adhesiones, renovaciones y convenios.</t>
  </si>
  <si>
    <t>Realización de actividades derivadas de las adhesiones, renovaciones y convenios.</t>
  </si>
  <si>
    <t>Número de actividades realizadas / Número de actividades programadas</t>
  </si>
  <si>
    <t>Porcentaje de avance en las acciones de difusión y capacitación a los Órganos Garantes Estatales y sujetos obligados para el cumplimiento de la Ley General de Archivos.</t>
  </si>
  <si>
    <t>Realización de acciones derivadas de la aprobación de la Ley General de Archivos hacia los organismos garantes estatales y nuevos sujetos obligados</t>
  </si>
  <si>
    <t>(Número de acciones realizadas / Número de acciones  programadas) X 100</t>
  </si>
  <si>
    <t>Porcentaje de avance de las actividades para la conformación del Archivo Histórico del INAI</t>
  </si>
  <si>
    <t>Conformación del Archivo Histórico del INAI</t>
  </si>
  <si>
    <t>(Actividades realizadas / Actividades programadas) * 100</t>
  </si>
  <si>
    <t>Porcentaje de avance de las actividades para la conformación del Centro de Documentación Especializado en Transparencia, Acceso a la Información y Protección de Datos Personales</t>
  </si>
  <si>
    <t>Conformación del Centro de Documentación Especializado en Transparencia, Acceso a la Información y Protección de Datos Personales</t>
  </si>
  <si>
    <t>Conforme a los resultados del IGCPT 2020 e IRSIP 2020 remitidos por la Dirección General de Evaluación.</t>
  </si>
  <si>
    <t>Durante el año 2020 se conformó el Equipo Líder para la Implementación del Modelo de Gestión Documental de la RTA integrado por el INAI, el AGN, la SFP y la SSPC, a fin de identificar los beneficios y expectativas con el propósito de implementar dicho modelo en la SFP, el INAI y la SSPC y después replicarlo en las dependencias y entidades de la APF.
No obstante se continúa con el seguimiento a los S.O. que formaron parte del grupo piloto: 1.IMPI, 2.SCT, 3.TEPJF, 4.ASF, y 5.GACM.</t>
  </si>
  <si>
    <t>Se realizaron las siguientes acciones de vinculación: 1) Archivística y conservación; marco conceptual para la intervención de documentos de archivo, 2) Archivística y conservación; marco conceptual para la intervención de documentos de archivo, 3) El valor legal del documento electrónico de archivo,  4) Fundamentos de Preservación Digital a Largo Plazo, 5) Introducción a la implementación de OAIS (Open Archival Information System); procesos, metodología y tecnología,  6) Repositorios Archivísticos Digitales Confiables, 7) Norma ISO 13028 Estrategias de Digitalización de Documentos, 8) Adhesión ICA,  9)Adhesión AMBAC, 10) El valor legal del documento electrónico de archivo, 11) XXXII Congreso Archivístico Nacional “Archivos en tiempo de pandemia, 12 ) Introducción al Derecho de Autor en la profesión archivística, 13) El Modelo de Gestión de Documentos (MGD) de la Red de Transparencia y Acceso a la Información Pública (RTA). Una herramienta de gobernanza, gestión e implementación, 14) Introducción a la gestión eficiente del archivo digital personal, 15) Archivos. Imagen, márquetin y comunicación, 16) La gestión de riesgos en los archivos. El riesgo biológico, 17) La defensa de los derechos humanos: un reto ineludible para profesionales de los archivos y 18) Adhesión a ALA y SAA.</t>
  </si>
  <si>
    <t>Actualmente la Secretaría de la Función Pública, se encuentra en el proceso inicial de Implementación del MGD-RTA, para eficientar y mejorar sus prácticas archivísticas.</t>
  </si>
  <si>
    <t>Se organizaron los siguientes eventos virtuales a fin de proporcionar los elementos metodológicos para una mejor organización de documentos y archivos, con la participación de expertos nacionales e internacionales en la materia:
 "Taller Virtual Nacional de Archivos 2020", coorganizado por el INAI y AGN.  28 mayo 2020.</t>
  </si>
  <si>
    <t>Se realizó la renovación con ICA (International Counsil on Archives), AMBAC (Asociación Mexicana de Bibliotecarios AC),  ALA (Asociación Latinoamericana de Archivos) y SAA (Society of American Archivist).</t>
  </si>
  <si>
    <t>Se cumplido con la renovación del convenio INAI-AGN-NDI, para la vinculación con organismos e instituciones expertas en materia de gestión documental y archivos.</t>
  </si>
  <si>
    <t>Con el propósito de buscar eficiencia en prácticas de organización en materia de gestión documental y archivos, el INAI a través de la DGGIE ha participado en los siguientes foros y eventos:  
En el marco del SNT, se impartió el Curso-taller "Principios y deberes de los sujetos obligados para el cumplimiento del marco normativo en materia de gestión documental y administración de archivos" en los siguientes órganos garantes de:
1. Quintana Roo, Chetumal, en el Instituto de Transparencia y Acceso a la Información Pública de Quintana Roo (IDAIPQROO) (18/02/2020). 
2. Nuevo León, Monterrey, en la Comisión de Transparencia y Acceso a la Información del Estado de Nuevo León (CETAINL) (02/03/2020.
3. Veracruz, Xalapa, en el Instituto Veracruzano de Acceso a la Información y Protección de Datos Personales (IVAI) (05/03/2020). 
Se participó en las  comisiones de: 
4. Morelos, Cuernavaca. "Primera Jornada para la creación del Archivo de la Verdad del Estado de Morelos" (17/01/2020).
5. Jalisco, Guadalajara. "Reunión de la Ley de Archivos del Estado de Jalisco"  l10/02/2020.
6. Jalisco, Guadalajara. "Reunión de la Ley de Archivos del Estado de Jalisco"(06/03/2020. 
También en los Diplomados de gestión documental: 
7. Diplomado de Transparencia y Acceso a al Información, impartido por el Instituto Veracruzano de Acceso a  la Información y la Universidad Veracruzana (Abril 2020).
8. II Diplomado de Gestión Documental en línea, que imparte la Facultad de Derecho y Criminología de la Universidad Autónoma de Nuevo León en colaboración con la Comisión de Transparencia y Acceso a la Información del Estado de Nuevo León.
9. Instituto Duranguense de Acceso a ala Información (Sept- Oct)
 10. Instituto Morelense de Información Pública y Estadística y la Universidad Autónoma de Morelos (Nov)
11. Instituto de Transparencia, Información Pública y Protección de Datos Personales del Estado de Jalisco y el Centro de Estudios Superiores de la Información Pública y Protección de Datos Personales (Oct)
12. Instituto de Transparencia y Acceso a la Información Pública del Estado de Baja California y la Universidad Autónoma de Baja California (Nov- Dic)</t>
  </si>
  <si>
    <t>Con el objeto de proporcionar al Instituto los elementos necesarios para facilitar la toma de decisiones estratégicas y generar políticas públicas en materia de  gestión documental y manejo de los archivos administrativos en tiempos de pandemia, se realizó el estudio denominado "La trascendencia de la preservación de los archivos digitales, como garantía de derechos para los ciudadanos para el acceso a la información en época de pandemia", el cual se encuentra en la etapa final de conformación.</t>
  </si>
  <si>
    <t>Se realizaron los análisis de las legislaciones locales en materia de archivos de los estados de: 1) Baja California, 2) Chiapas, 3) Estado de México, 4) Baja California Sur, 5) Morelos, 6) Puebla, 7) Guanajuato, 8) Sonora, 9) Sinaloa, 10) Tabasco, 11) Yucatán y 12) Aguascalientes.</t>
  </si>
  <si>
    <t>Se realizaron las siguientes actividades programadas en el PADA 2020, cuyo objetivo es dar continuidad alas objetivos institucionales vinculados a la organización de archivos en los niveles normativos y operativos del SIA del INAI:
1. Se presentó al Pleno del INAI el PADA 2020; 
2. Se presentó al Comité de Transparencia el Cuadro General de Clasificación Archivística y el CADIDO 2020, así como la Guía de Archivo Documental 2019,
3. Se publicó en el SIPOT el PADA 2020, el Cuadro y CADIDO 2020, la Guía de Archivo Documental 2019 y el Informe de Cumplimiento del PADA 2019, 
4. Se presentó al Comité de Valoración Documental (CVD) las Reglas de operación del Grupo Interdisciplinario, 
5. Se presentó al CVD la Política de gestión documental del INAI,  
6. Se presentó al CVD los Lineamientos para la producción, organización, acceso, consulta, valoración, disposición y conservación documental, 
7. Se presentó al CVD el Calendario de Transferencias Primarias al AC aplicable al segundo semestre 2020, 
8. Se presentó al CVD el Calendario de Caducidades  2020, 
9. Se presentó al CVD el proyecto de creación del Archivo Histórico del INAI, 
10. Se presentó al Pleno y a la Comisión Permanente de Gestión Documental y Archivos, el Informe Anual del CVD 2019, 
11. Se actualizó el Directorio de Responsables de los Archivos de Trámite, 
12. Se presentó al CVD la Política de Digitalización de Documentos del INAI, 
13. Se llevó a cabo la contratación del servicio de almacenamiento externo, 
14. Se adquirió material de conservación y preservación de documentos, 
15. Se impartieron cursos de capacitación a los enlaces designados,
16. Se actualizó el Cuadro General de Clasificación Archivística 2021 y el Catálogo de Disposición Documental 2021, 
17. Se generó de manera automatizada a través del Sistema de Gestión Documental GD-Mx el formato de la Guía Simple de Archivos
18. Se presentó al Comité de Valoración Documental en su 4ª. Ses. Ext. 2020, la actualización del Cuadro General de Clasificación Archivística y el Catálogo de Disposición Documental 2021, así como el formato generado de manera automatizada de la Guía Simple de Archivos.
19. Se elaboró el Programa Anual de Desarrollo Archivístico 2021, el cual fue presentado al Comité de Valoración Documental en su 4ª. Ses. Ext. 2020.
20. Se presentó al Comité de Valoración Documental en su 4ª. Ses. Ext. 2020, la baja de documentación de comprobación administrativa inmediata solicitada por la Secretaría de Acceso a la Información.
21. Se impartió el curso "Archivos y  Derechos Humanos"  a los responsables de archivo de trámite de los Sujetos Obligados del ámbito Federal, 
22. Se impartió el curso "Planeación Archivística con enfoque de Gestión de Riesgos"  a los responsables de archivo de trámite de los Sujetos Obligados del ámbito Federal, 
23. Se recibieron las transferencias primarias en el Archivo de Concentración de las Ponencias de los entonces Comisionados María Patricia Kurczyn Villanueva y Joel Salas, así como de la Dirección General de Tecnologías de la Información.
24. Se llevó a cabo la contratación anticipada del Soporte Técnico del Sistema de Gestión Documental GD-Mx para el año 2021, 
25. Se presentó al Comité de Valoración Documental, como parte del proyecto de conformación del Archivo Histórico del INAI, los inventarios de transferencia secundaria, de los cuales se deberá identificar aquellos que cuentan con datos personales sensibles.
26. Como parte de la implementación de la campaña de sensibilización en materia de organización y conservación de archivos, se participó en la publicación electrónica “El proyecto InterPARES en América Latina y el Caribe. Apuntes sobre archivos digitales, transparencia, acceso a la información y protección de datos personales”, coordinado por Alicia Barnard.
27. Se continuaron las actividades del proceso de contrataciones en el Sistema de Gestión Documental GD-Mx alineado al Estándar de Contrataciones Abiertas (EDCA).
28. Se revisaron y homologaron las plantillas de registro e inventario del Sistema GD-Mx a la Norma Internacional General de Descripción Archivística ISAD (G).
29. Se llevó a cabo la presentación de la Biblioteca Digital del INAI.
30. Se dio seguimiento a las actividades de socialización del MGD-RTA entre los Sujetos Obligados.</t>
  </si>
  <si>
    <t>A fin de promover la coordinación de políticas sobre gestión documental para mejorar la administración de los archivos de los sujetos obligados, mediante la implantación del Modelo de Gestión Documental de la RTA, se llevaron a cabo las siguientes actividades: 
1. Se preparó información para presentar al AGN el MGD-RTA, 
2. Se realizó el acercamiento con el AGN para darle a conocer el MGD-RTA,
3. Se llevaron a cabo reuniones para presentar al AGN el Sistema de Autoevaluación del MGD-RTA, 
4. Se realizó el acceso y acompañamiento al AGN para el uso del Sistema de Autoevaluación del MGD-RTA, 
5. Se conformó el equipo de trabajo líder como estrategia de acompañamiento y socialización del MGD-RTA conformado por el AGN, SSPC, INAI y SFP,
6. se realizaron reuniones de trabajo con la SFP para dar a conocer el MGD-RTA y su Sistema de Autoevaluación, 
7. Se configuró el acceso y se dio acompañamiento a la SFP para el uso del Sistema de Autoevaluación del MGD-RTA y 
8. Se participó en el análisis de correlación del MGD-RTA con la Ley General de Archivos y la elaboración y revisión de los documentos que formarán parte de la estrategia de acompañamiento y socialización del MGD-RTA.</t>
  </si>
  <si>
    <t>Se recibio invitacióny acceso como miembros para tomar los siguientes cursos con ALA:
1) Archivística y conservación; marco conceptual para la intervención de documentos de archivo, 2) Archivística y conservación; marco conceptual para la intervención de documentos de archivo, 3) El valor legal del documento electrónico de archivo,  4) Fundamentos de Preservación Digital a Largo Plazo,  5) Introducción a la implementación de OAIS (Open Archival Information System); procesos, metodología y tecnología;  6) Repositorios Archivísticos Digitales Confiables,  7) Norma ISO 13028 Estrategias de Digitalización de Documentos,  8) El valor legal del documento electrónico de archivo,  9 ) Introducción al Derecho de Autor en la profesión archivística, 10) El Modelo de Gestión de Documentos (MGD) de la Red de Transparencia y Acceso a la Información Pública (RTA). Una herramienta de gobernanza, gestión e implementación, 11) Introducción a la gestión eficiente del archivo digital personal, 12) Archivos. Imagen, márquetin y comunicación, 13) La gestión de riesgos en los archivos. El riesgo biológico y 14) La defensa de los derechos humanos: un reto ineludible para profesionales de los archivos.</t>
  </si>
  <si>
    <t>Se participó y coadyuvo en la organización en las capacitaciones a distanca con Organismos Garantes en coordinación con el SNT en los Estados de: 1) Baja California Sur, 2) Michoacán, 3) Tlaxcala y 5) Campeche. Sin embargo para el segundo semestre las capacitaciones y acciones de solcialización con los Organismos Garantes fueron suspendidas y se retomaran en el 2021 con la gestión de la coordinación del SNT.</t>
  </si>
  <si>
    <t>Se realizaron las siguientes actividades programadas:
1. Presentación del proyecto de conformación del Archivo Histórico del INAI al Comité de Valoración Documental y a la Comisión Permanente de Gestión Documental y Archivos del INAI,
2. Presentación al Comité de Valoración Documental de los Criterios de Valoración para la documentación e información de los archivos del INAI,
3. Revisión de los inventarios de transferencia secundaria a fin de identificar los expedientes candidatos para formar parte del Archivo Histórico del INAI,
4. Elaboración del Anexo Técnico para llevar a cabo el estudo de mercado que permita concoer las adecuaciones a realizar en el espacio actual del Archivo de Concentración con miras a la instalación del Archivo Histórico del INAI.
5. Elaboración de los documentos de la carpeta para la contratación de un “Estudio técnico sobre las condiciones de conservación y preservación de los expedientes del INAI bajo resguardo del Archivo de Concentración” que se entregó a la Dirección General de Administración en fecha 28 de octubre de 2020.
6. En atención a las observaciones realizadas por la Dirección General de Administración, se ajustaron los documentos de la carpeta para la contratación de un “Estudio técnico sobre las condiciones de conservación y preseración de los expedietnes del INAI bajo resgurado del Archivo de Concentración” que se entregó a la Dirección General de Administración en fecha 17 de noviembre de 2020.
7. En atención a las observaciones realizadas por la Dirección General de Administración, se ajustaron los documentos de la carpeta para la contratación de un “Estudio técnico sobre las condiciones de conservación y preseración de los expedietnes del INAI bajo resgurado del Archivo de Concentración” que se entregó a la Dirección General de Administración en fecha 23 de noviembre de 2020.
8. Presentación de la carpeta al Subcomité Revisor de Convocatorias en su Vigésima Octava Sesión Ordinaria celebrada el 26 de noviembre de 2020, cuyos integrantes emitieron observaciones, mismas que fueron atendidas y entregada la documentación correspondiente a la Dirección General de Administración en fecha 27 de noviembre de 2020. Se publicó en Compranet la Convocatoria para la contratación de un “Estudio técnico sobre las condiciones de conservación y preservación de los expedientes del INAI bajo resguardo del Archivo de Concentración”, la cual fue declarada desierta.</t>
  </si>
  <si>
    <t>Se realizaron las siguientes actividades para la conformación de Centro de Documentación Especializado en Trasparencia, Acceso a la Información y Protección de Datos Personales: 
1. Difusión de la Biblioteca Digital a través Micrositio COVID y la Gestión Documental como repositorios del Centro de Documentación, 2. Renovación del soporte y mantenimiento de la Biblioteca Digital y se dio continuidad a la contratación de 4 licencias concurrentes a la base de datos especializada.</t>
  </si>
  <si>
    <t>250 - Dirección General de Capacitación</t>
  </si>
  <si>
    <t xml:space="preserve">Media geométrica del cumplimiento de las metas de los indicadores de capacitación en materia de acceso y protección de datos personales. </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</si>
  <si>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</si>
  <si>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</si>
  <si>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Promedio de cumplimiento de los compromisos asumidos por los sujetos regulados, en materia de capacitación en protección de datos personales en posesión de particulares (PCCA)</t>
  </si>
  <si>
    <t>Los sujetos regulados, obligados y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</si>
  <si>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PCCA=(∑(PCC1+…+PPCn))/n</t>
  </si>
  <si>
    <t>Promedio de cumplimiento de los Sujetos Obligados, con lo establecido en el (ICCT) Índice de Capacitación para el Fortalecimiento de una Cultura de Transparencia y Protección de Datos Personales (PCICCT)</t>
  </si>
  <si>
    <t>Sumatoria del puntaje obtenido en el ICCT por sujeto obligado con Programa de Capacitación en la materia / Total de Sujetos Obligados con Programa de Capacitación en la materia</t>
  </si>
  <si>
    <t>Promedio de enseñanza aprendizaje de las acciones de capacitación presencial en Protección de Datos Personales.
PEACP</t>
  </si>
  <si>
    <t>Programa de capacitación presencial implementado.</t>
  </si>
  <si>
    <t>PEACP = (Sumatoria de promedio de la evaluación de enseñanza  aprendizaje / Número de participantes)</t>
  </si>
  <si>
    <t>Promedio de calidad de las acciones de capacitación presencial en Protección de Datos Personales.
PCCP</t>
  </si>
  <si>
    <t>PCCP = (Sumatoria de promedio de la evaluación de calidad / Número de participantes de las acciones de capacitación)</t>
  </si>
  <si>
    <t>Gestión - Calidad - Trimestral</t>
  </si>
  <si>
    <t>Porcentaje de integrantes de los sujetos obligados que concluyen los cursos presenciales satisfactoriamente (PETCPSO)</t>
  </si>
  <si>
    <t>(Total de participantes que concluyen y aprueban los cursos presenciales  / Total de participantes que asisten a los cursos de capacitación presencial )* 100</t>
  </si>
  <si>
    <t>Porcentaje de participantes que concluyen satisfactoriamente el curso en línea en el que se matriculan en el Campus Iniciativa Privada PETCIP.</t>
  </si>
  <si>
    <t>Programa anual de Capacitación en línea implementado</t>
  </si>
  <si>
    <t>PETCIP = (Total de participantes que concluyen y aprueban el curso en línea en el que se matriculan / Total de participantes inscritos y matriculados en los cursos del Campus Iniciativa Privada) * 100</t>
  </si>
  <si>
    <t>Porcentaje de participantes que concluyen satisfactoriamente los cursos en línea disponibles en los campus dirigidos a sujetos obligados (PPCCLSO).</t>
  </si>
  <si>
    <t>(Total de las y los participantes que concluyen y aprueban los cursos en línea disponibles en los Campus dirigidos a Sujetos Obligados / Total de las y los participantes inscritas e inscritos en los cursos disponibles en los Campus dirigidos a Sujetos Obligados) * 100</t>
  </si>
  <si>
    <t>Promedio de enseñanza aprendizaje en las acciones de Formación Educativa  (PEAFE).</t>
  </si>
  <si>
    <t>Programa anual de Formación Educativa Implementado</t>
  </si>
  <si>
    <t>PEAFE= (Sumatoria de los promedios de enseñanza aprendizaje obtenido por el alumnado en las acciones de formación educativa / las acciones de formación educativa)</t>
  </si>
  <si>
    <t>Promedio de evaluaciones de calidad en las acciones de Formación Educativa  (PCFE).</t>
  </si>
  <si>
    <t>PCFE= (Sumatoria de los promedios de calidad obtenidos por cada participante en las acciones de formación educativa / las acciones de formación educativa implementadas)</t>
  </si>
  <si>
    <t>Gestión - Calidad  - Anual</t>
  </si>
  <si>
    <t>Porcentaje de personal e integrantes del  sujeto regulado capacitado en materia de datos personales en Posesión de Particulares.
PPC</t>
  </si>
  <si>
    <t>Programa de Capacitación, Aliados INAI por una cultura de la protección de datos personales implementado</t>
  </si>
  <si>
    <t>PPC=(Total de integrantes capacitados en materia de protección de datos personales / Universo objetivo de integrantes del sujeto regulado a capacitar) * 100</t>
  </si>
  <si>
    <t>Porcentaje de cumplimiento de acciones de capacitación básica en la modalidad presencial en materia de protección de datos personales en posesión de particulares, dirigidas a  sujetos regulados interesados.
(PCB)</t>
  </si>
  <si>
    <t>Acciones de capacitación básica presencial en materia de protección de datos personales.</t>
  </si>
  <si>
    <t>PCB=  (ACR acciones de capacitación realizadas / ACP acciones de capacitación programadas )*100</t>
  </si>
  <si>
    <t>Porcentaje de cumplimiento de las metas establecidas en el Programa de Capacitación Presencial Básica dirigida a sujetos obligados (PCMCBSO)</t>
  </si>
  <si>
    <t>Realización de cursos presenciales de capacitación básica en materia de acceso a la información, protección de datos personales y temas relacionados, dirigidos a sujetos obligados</t>
  </si>
  <si>
    <t>(Total de cursos programados de capacitación básica realizados + Total cursos de capacitación básica solicitados y realizados / Total de cursos de capacitación básica programados + Total de cursos de capacitación básica solicitados) * 100</t>
  </si>
  <si>
    <t xml:space="preserve">Promedio de calificaciones de evaluaciones de calidad de los cursos presenciales dirigidos a sujetos obligados (PCSO). </t>
  </si>
  <si>
    <t>Evaluación de calidad de los cursos de capacitación presencial impartidos en el Programa de Capacitación dirigido a Sujetos Obligados</t>
  </si>
  <si>
    <t>Sumatoria de las calificaciones obtenidas en las evaluaciones de calidad de los cursos de capacitación básica y especializada  / Total de cursos impartidos de capacitación básica y especializada.</t>
  </si>
  <si>
    <t>Porcentaje de cumplimiento de las metas de capacitación especializada dirigida a sujetos obligados (PCCESO).</t>
  </si>
  <si>
    <t>Realización de acciones de capacitación presencial especializada establecidas en el Programa de Capacitación dirigido a Sujetos Obligados</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</si>
  <si>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</si>
  <si>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 xml:space="preserve">Porcentaje de cumplimiento de metas de capacitación establecidas para Estados (PCMCE). </t>
  </si>
  <si>
    <t>Realización de acciones de capacitación presencial impartidas en los Estados en el marco del Sistema Nacional de Transparencia.</t>
  </si>
  <si>
    <t>(Total  acciones de capacitación realizadas en los Estados por trimestre / (Total de acciones de capacitación programadas en el trimestre + Total de acciones adicionales solicitadas en el trimestre)* 100</t>
  </si>
  <si>
    <t>Porcentaje de cumplimiento de metas talleres de coordinación realizados con los enlaces de capacitación (PTREDSO)</t>
  </si>
  <si>
    <t>Realización de Talleres de coordinación con los sujetos obligados, para la planeación, operación y seguimiento de las acciones de capacitación presencial y en línea.</t>
  </si>
  <si>
    <t>(Total de Talleres de la Red realizados  / Total de talleres de la Red programados)</t>
  </si>
  <si>
    <t>Porcentaje de cumplimiento de las metas de capacitación presencial especializada.
(PCE)</t>
  </si>
  <si>
    <t>Capacitación especializada en materia de protección de datos personales.</t>
  </si>
  <si>
    <t>PCE = (Total de cursos de capacitación   / Total de cursos programados) * 100</t>
  </si>
  <si>
    <t>Porcentaje de cumplimiento en el desarrollo de curso en línea y mejoras al CEVINAI (PDCLMC).</t>
  </si>
  <si>
    <t>Desarrollo de un curso en línea para instalarse en los Campus dirigidos a sujetos obligados y mejoras al CEVINAI.</t>
  </si>
  <si>
    <t>(Actividades realizadas / actividades programadas)*100</t>
  </si>
  <si>
    <t>Porcentaje de cumplimiento de las acciones relativas al Diplomado en línea en materia de protección de datos personales (PCD).</t>
  </si>
  <si>
    <t>Impartición del Diplomado en línea en materia protección de datos personales.</t>
  </si>
  <si>
    <t>PCD= (Total de acciones realizadas / Total de acciones programadas) * 100</t>
  </si>
  <si>
    <t xml:space="preserve">Porcentaje de cumplimiento de las metas establecidas respecto al desarrollo de la segunda generación del programa de Maestría en Derecho, en el campo de conocimiento en Derecho a la Información (PCM). </t>
  </si>
  <si>
    <t>Desarrollo de la segunda generación del programa de Maestría en Derecho, en el campo de conocimiento en Derecho a la Información.</t>
  </si>
  <si>
    <t>PCM= (Total de acciones realizadas / Total de acciones programadas) * 100</t>
  </si>
  <si>
    <t>Porcentaje de cumplimiento de las metas establecidas respecto del Aula Iberoamericana en Protección de Datos Personales (PCA).</t>
  </si>
  <si>
    <t>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</si>
  <si>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</si>
  <si>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avance en la actualización del curso o cursos en línea en materia de Protección de Datos Personales (PACL)</t>
  </si>
  <si>
    <t>Actualización del curso o cursos en línea en materia de protección de datos personales.</t>
  </si>
  <si>
    <t>PACL= (Avance realizado / Avance programado)*100</t>
  </si>
  <si>
    <t>Porcentaje de cumplimiento de la meta de incorporación de sujetos regulados al Programa de Capacitación, Aliados INAI por una cultura de la protección de datos personales. (PIA).</t>
  </si>
  <si>
    <t>Incorporación de sujetos regulados al Programa de Capacitación, Aliados INAI por una cultura de la protección de datos personales.</t>
  </si>
  <si>
    <t xml:space="preserve">(PIAPDP) = (Total de sujetos regulados que formalizan su incorporación al Programa de Capacitación, Aliados INAI por una cultura de la protección de datos personales / Total de invitaciones realizadas a sujetos regulados para su incorporación al Programa de Capacitación, Aliados INAI por una cultura de la protección de datos personales)*100 </t>
  </si>
  <si>
    <t>El incremento del 5.74% en la meta anual programada refiere que a pesar de las circunstancias adversas presentadas en este año, prevaleció el avance en la apropiación y gestión de los derechos que tutela el INAI, por parte de los integrantes de los sujetos obligados y regulados; en beneficio de las personas titulares de estos derechos.</t>
  </si>
  <si>
    <t>Se logró una medición aceptable del indicador, lo que representa que el grupo de Aliados INAI, realizaron una adecuada y efectiva capacitación, misma que genera un impacto positivo de las citadas acciones a favor de la cultura de la protección de datos personales al interior de cada sujeto regulado, lo que infiere un beneficio para los titulares de este derecho ante su protección.
Cabe señalar que este nivel de impacto representa un logro a pesar de las condiciones impuestas por la contingencia sanitaria, por parte de la Dirección General de Capacitación y los Sujetos Regulados.
Para la medición del indicador, no se considera la variable Reconocimiento, debido a que este aún no se aprueba por el Pleno del INAI.</t>
  </si>
  <si>
    <t>Se logró una calificación promedio de 71.20 puntos (en una escala de 100) en el cumplimiento de las variables que integran los componentes de capacitación y de impacto del Índice de Capacitación para el Fortalecimiento de una Cultura de Transparencia y Protección de Datos Personales (ICCT), lo que implica un incremento a la meta anual programada. Se refleja la consolidación de la estrategia de trabajo en RED implementada desde 2012, por la DGC del INAI en coordinación con los sujetos obligados.
El puntaje promedio obtenido por los 182 sujetos obligados directos, que cumplieron con la elaboración y entrega de su programa de capacitación, nos muestra que existe un avance en el cumplimiento del objetivo del ICCT.
No obstante, este dato es preliminar, dado que se encuentran en revisión las observaciones enviadas por algunos sujetos obligados, al final del año.</t>
  </si>
  <si>
    <t>De acuerdo con la Evaluación de enseñanza aprendizaje en las 78 acciones de capacitación ejecutadas en el año 2020, se reportó un óptimo aprovechamiento de los contenidos impartidos, es decir que, a partir del acompañamiento en el proceso de enseñanza se superó el grado de aprendizaje esperado por parte de los participantes.</t>
  </si>
  <si>
    <t>La opinión de los participantes respecto al desempeño del instructor, el objetivo y contenido de los cursos, así como la utilidad y oportunidad, fueron evaluados satisfactoriamente por un total de 3,772 participantes, en las 78 acciones de capacitación ejecutadas.</t>
  </si>
  <si>
    <t>Para el presente ejercicio se realizaron 158 acciones de capacitación en las cuales se inscribieron 6741 personas, de la cuales 6549 acreditaron las evaluaciones de enseñanza aprendizaje correspondientes, siendo 4052 mujeres y 2497 hombres que obtuvieron la constancia de participación de la acción de capacitación en la que participaron. La eficiencia terminal de 97.15 nos ubica por arriba de la meta establecida de 90.</t>
  </si>
  <si>
    <t>A pesar de que el Campus Iniciativa Privada entro en proceso de actualización en el segundo semestre del año, se destaca que, durante el primer semestre que estuvo operando, se logro cumplir la meta anual de la eficiencia terminal.</t>
  </si>
  <si>
    <t>Si bien no se presentó un avance en el segundo semestre, derivado de los trabajos de mantenimiento a la plataforma CEVINAI, sin que a la fecha se hayan concluido. El avance presentado durante el primer semestre infiere que los participantes inscritos en los cursos ofertados en el Campus dirigido a Sujetos Obligados, tienen el interés de concluir satisfactoriamente su evaluación y obtener la constancia correspondiente.</t>
  </si>
  <si>
    <t>Con relación a la meta establecida, se obtuvo un incremento, lo que representa una ejecución adecuada de las actividades previstas, infiriéndose el buen aprovechamiento académico por parte de los participantes en las acciones de formación educativa impulsadas por el Instituto.
Acciones de formación educativa: Maestría, Diplomado y Aula Iberoamericana.</t>
  </si>
  <si>
    <t>Con relación a la meta establecida, se obtuvo un incremento, lo que representa una ejecución adecuada de las actividades previstas en las acciones de formación educativa impulsadas por el Instituto, lo cual se manifestó en los distintos instrumentos de evaluación de calidad aplicados por las Instituciones Educativas y el INAI.
Acciones de formación educativa: Diplomado y Aula Iberoamericana</t>
  </si>
  <si>
    <t>Los sujetos regulados y autorregulados que se incorporaron al Programa de Capacitación, Aliados INAI por la Protección de Datos Personales, cumplieron satisfactoriamente la meta de participantes a capacitar en materia de protección de datos personales en posesión de los particulares, establecida en sus Programas de Capacitación 2020, mismos que incorporaron la capacitación impartida con la oferta permanete de capacitación presencial y en línea síncrona del INAI, así como con recursos propios de los sujetos regulados.</t>
  </si>
  <si>
    <t>A pesar de la contingencia sanitaria, la meta anual se concluyó de manera satisfactoria, gracias a la implementación de una nueva modalidad de capacitación y la adaptación inmediata del equipo de capacitación.
La nueva modalidad de capacitación en línea síncrona, no solo permitió cumplir de manera eficiente con la meta establecida, si no también, generó un incremento significativo de participantes en cada acción de capacitación ejecutada.</t>
  </si>
  <si>
    <t>Para el informe anual se reportan 101 acciones de capacitación realizadas en 2020, es importante mencionar que se agregó una acción debido a que en el 3er. Trimestre no se reportó, misma que ya ha sido incluida en la cuenta anual. En dichas acciones 4214 personas obtuvieron la constancia de capacitación correspondiente, de las cuales 2550 son mujeres y 1664 son hombres. 
Es importante precisar que durante el primer trimestre se llevaron a cabo 3 acciones programadas y 2 solicitadas; durante el segundo se realizaron 21 acciones programadas; en el tercer trimestre 33 programadas y 1 solicitada; por último durante el cuarto son 40 programadas y 1 solicitada.
Es preciso señalar que derivado de la contingencia sanitaria presentada desde el mes de marzo como resultado de la pandemia del virus SARS-COV 2, las actividades presenciales quedaron canceladas, ante esta situación la Dirección General de Capacitación implementó un modelo de capacitación en línea síncrona con el fin de poder dar cumplimiento a las metas establecidas, sin embargo, algunos cursos programados no pudieron ser impartidos en esta modalidad por el modelo de enseñanza aprendizaje.</t>
  </si>
  <si>
    <t>En el año se llevaron a cabo 158 cursos y talleres de capacitación básica y especializada y Red Federal, los participantes otorgaron una calificación promedio de 9.53 (en una escala de 1 al 10), al cumplimiento de objetivos en el curso, desempeño del instructor, oportunidad en la impartición del tema, entre otros aspectos que contiene la evaluación de calidad. Cabe mencionar que en una acción de capacitación los participantes no realizaron la evaluación de calidad correspondiente, por lo cual el promedio se obtiene de las 157 acciones en la que si se aplicó la evaluación de calidad.</t>
  </si>
  <si>
    <t>Para este año se reportan 57 acciones de capacitación realizadas en 2020. En dichas acciones 2335 personas obtuvieron la constancia de capacitación correspondiente, de las cuales 1502 son mujeres y 833 son hombres. Es importante resaltar que las acciones reportadas corresponden únicamente a lo programado, no se recibieron solicitudes de capacitación especializada. Por lo cual, la meta anual corresponde a los datos correctos.
Es preciso señalar que derivado de la contingencia sanitaria presentada desde el mes de marzo como resultado de la pandemia del virus SARS-COV 2, las actividades presenciales quedaron canceladas, ante esta situación la Dirección General de Capacitación implementó un modelo de capacitación en línea síncrona con el fin de poder dar cumplimiento a las metas establecidas, sin embargo, algunos cursos programados no pudieron ser impartidos en esta modalidad por el modelo de enseñanza aprendizaje previsto.</t>
  </si>
  <si>
    <t xml:space="preserve">En el 2020 se tenía previsto realizar 24 acciones de capacitación para la Red Nacional, en los cuales se contemplaban cursos de capacitación, derivado de la contingencia sanitaria presentada las actividades presenciales fueron canceladas. Si bien, en el segundo semestre se tenía previsto llevar a cabo cursos de capacitación vía remota, desde el mes de julio el CEVINAI entró en trabajos de mantenimiento, mismos que a la fecha no han concluido, por lo cual el Campus Organismos Garantes y Sujetos Obligados Locales esta fuera de operación. Por lo anterior, para este 2020 se reportan 13 acciones.
Es importante mencionar, que durante el primer trimestre la fórmula para el cálculo se llenó incorrectamente pues se reportaron 4 acciones solicitadas, sin embargo, estas acciones estaban programadas para el segundo trimestre, siendo realizadas en el primer trimestre por cuestiones de logística. Por lo tanto, el método de cálculo correcto es el reportado en el Avance Anual. </t>
  </si>
  <si>
    <t>Con respecto a la Red Federal se contemplaron realizar 15 talleres de manera presencial, lo cual implicaría distribuir los sectores en 6 sesiones derivado del aforo de las aulas de capacitación del instituto, sin embargo, como resultado de la contingencia sanitaria, los talleres se realizaron vía remota, esta modalidad nos permitió convocar a más sectores en una misma sesión, lo que permitió reducir a 10 el número de talleres realizados.</t>
  </si>
  <si>
    <t>A pesar de la contigencia sanitaria, la meta anual se concluyó de manera satisfactoria, gracias a la implementación de una nueva modalidad de capacitación y la adaptación inmediata del equipo de capacitación.
La nueva modalidad de capacitación en línea síncrona, no solo permitió cumplir de manera eficiente con la meta establecida, si no tambien, generó un incremento significativo de participantes en cada acción de capacitación ejecutada.
La coordinación con la Secretaría de Protección de Datos Personales fue adecuada y eficaz para la ejecución de acciones de capoacitación especializada.</t>
  </si>
  <si>
    <t>El trabajo coordinado con la DGTI, ha permitido que las herramientas utilizadas en la DGCP permitan administrar de una manera más eficiente y eficaz las acciones de capacitación presencial y en línea síncrona, así como la generación de reportes.</t>
  </si>
  <si>
    <t>Se impartió una generación del Diplomado en Protección de Datos Personales, en el cual concluyeron 72 participantes, de un total de 100 aspirantes seleccionados por la UDG, lo que representa una eficiencia terminal del 72%.</t>
  </si>
  <si>
    <t>Se impartió el cuarto semestre de la Segunda Generación de la Maestría en Derecho, en el campo de conocimiento de Derecho a la Información, mediante Convenio de Colaboración con la UNAM; lográndose la conformación de un grupo de 35 alumnos provenientes de: Instituto Nacional de Transparencia, Acceso a la Información y Protección de Datos Personales, Órgano Garante de Transparencia de la CDMX, Comités de Transparencia y Unidades de Transparencia de sujetos obligados del ámbito federal e integrantes del Sistema Nacional de Transparencia (AGN); de los cuales 66% son mujeres y 34% son hombres.</t>
  </si>
  <si>
    <t>Considerando que este indicador nos permite dar seguimiento a las actividades para la inclusión del Aula Iberoamericana en Protección de Datos Personales (materia en línea), en las actividades curriculares o extracurriculares de las instituciones educativas públicas o privadas, en el ejercicio que se reporta, se generaron diversos acercamientos con instituciones públicas y privadas para llevar a cabo la referida inclusión; obteniendo la intención para la celebración del convenio respectivo y sus efectos tras diversas reuniones de trabajo; quedando la voluntad de incluir la materia en línea; sin embargo, derivado de las acciones preventivas que el INAI ha adoptado ante el problema de salud provocado por el COVID-19, tales como la cancelación de viajes al interior de la República, así como ajustes en la dinámica interna y de las propias instituciones educativas del país a las que va dirigido esta acción del Programa de Formación Educativa, se pospone la suscripción de los instrumentos jurídicos mencionados.</t>
  </si>
  <si>
    <t>Gracias a la conclusión de la actualización del curso en línea en Introducción a la Ley Federal de Protección de Datos Personales en Posesión de los Particulares se logra adecuar tecnológicamente el curso para su mejor difusión y con esto mejorar la experiencia de capacitación de los integrantes de sujetos regulados que se matriculan en este curso.</t>
  </si>
  <si>
    <t>Para el año 2020, se logró la incorporación de 27 sujetos regulados y autorregulados al Programa de Capacitación, Aliados INAI por la Protección de Datos Personales:
Valores Mexicanos (VALMEX)
Grupo Nacional Provincial, S.A.B.
Crédito Afianzador, S.A., Compañía Mexicana de Garantías
Valmex, Soluciones Financieras, S.A. de C.V. SOFOM E.N.R.
Médica Móvil, S.A. de C.V.,  
Aerovics, S.A de C.V. (taxi aéreo)
Administradora Moliere 222, S.A de C.V.
Espectáculos Taurinos México, S.A de C.V.
Tane, S.A de C.V.
Técnica Administradora Bal, S.A de C.V.
Profuturo Afore, S.A de C.V.
Profuturo Pensiones, S.A de C.V.
Profuturo GNP S.A de C.V. SOFOM E.N.R
El Palacio de Hierro
Citibanamex Seguros
Buzz Word (CSI)
Coca-Cola
Kia Motors
Suzuki
Nissan
IMBERA
ALPUNTO
REPARE
COOCKING DEPOT
TORREY
PLASTICOS MEXICANOS
Banco Azteca
Al cierre del año, se impartieron 4 cursos especializados dirigidos al Programa Aliados, abordando las siguientes temáticas:
Ciberseguridad en el tratamiento de datos personales.
Seguridad de datos personales y uso responsable de tecnologías, hacia la nueva normalidad.
Portabilidad de Datos Personales en el sector privado.
Derecho a la Salud por la emergencia sanitaria COVID-19 en el marco de Protección de Datos Personales en la era digital.</t>
  </si>
  <si>
    <t>260 - Dirección General de Promoción y de Vinculación con la Sociedad</t>
  </si>
  <si>
    <t>No disponible</t>
  </si>
  <si>
    <t>Tasa de crecimiento de solicitudes de acceso a la información pública y de acceso y corrección de datos personales</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</si>
  <si>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</si>
  <si>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</si>
  <si>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</si>
  <si>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 xml:space="preserve">La población incrementa el ejercicio del derecho de acceso a la información y del derecho protección de datos personales fuera del área metropolitana. </t>
  </si>
  <si>
    <t>Índice de Ampliación de Participación de la Sociedad en el Conocimiento y Ejercicio del DAI y DPDP =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</si>
  <si>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Porcentaje de cumplimiento de los indicadores del Instituto que incorporan la perspectiva de género</t>
  </si>
  <si>
    <t>El INAI conduce su desempeño a partir de un Programa Institucional que contempla un modelo de gestión institucional propio orientado al logro de los objetivos estratégicos, con un enfoque de derechos humanos y perspectiva de género</t>
  </si>
  <si>
    <t>(Número de indicadores que incorporaron la perspectiva de género / Total de indicadores susceptibles a incorporar perspectiva de género)</t>
  </si>
  <si>
    <t>Promedio de Satisfacción Ciudadana</t>
  </si>
  <si>
    <t>Asesoría oportuna y de calidad a las personas mediante los medios con los que cuenta el CAS brindada.</t>
  </si>
  <si>
    <t>Promedio de satisfacción ciudadana = Suma de calificaciones obtenidas de hombres + Suma de calificaciones obtenidas de mujeres + Suma de calificaciones obtenidas sin especificar) / Número de calificaciones obtenidas.</t>
  </si>
  <si>
    <t>Porcentaje de personas sensibilizadas para el conocimiento del DAI y DPDP</t>
  </si>
  <si>
    <t>Programa de Promoción de los Derechos de Acceso a la Información y Protección de Datos Personales realizado con la población.</t>
  </si>
  <si>
    <t>Porcentaje de personas sensibilizadas para el conocimiento del DAI y DPDP = ((Número personas sensibilizadas para el conocimiento del DAI y DPDP / Número de personas sensibilizadas para el conocimiento del DAI y DPDP programadas)) x 100</t>
  </si>
  <si>
    <t>Porcentaje de personas sensibilizadas</t>
  </si>
  <si>
    <t>Programa de Sensibilización de Derechos (PROSEDE-INAI) y Red para la Utilidad Social de los Derechos Tutelados por el INAI realizados con organizaciones de la sociedad civil y la comunidad académica.</t>
  </si>
  <si>
    <t>Porcentaje de personas sensibilizadas = ((Número de hombres sensibilizados + Número de mujeres sensibilizadas + Número de personas sensibilizadas sin especificar / Número de personas programadas a sensibilizar)) x 100</t>
  </si>
  <si>
    <t>Porcentaje de acciones implementadas para la incorporación de la perspectiva de derechos humanos, género, igualdad y no discriminación de forma trasversal en el Instituto.</t>
  </si>
  <si>
    <t xml:space="preserve">2.Estrategia de transversalización de derechos humanos, igualdad y género implementada
</t>
  </si>
  <si>
    <t>(Número de acciones implementadas / Número de acciones programadas) * 100</t>
  </si>
  <si>
    <t>Porcentaje de certámenes realizados</t>
  </si>
  <si>
    <t>Desarrollo de certámenes para la promoción de los derechos en sectores específicos de la población</t>
  </si>
  <si>
    <t xml:space="preserve">Porcentaje de certámenes realizados = [Certámenes realizados/Certámenes programados] x 100
</t>
  </si>
  <si>
    <t>Porcentaje de participación en ferias</t>
  </si>
  <si>
    <t>Presencia institucional en ferias</t>
  </si>
  <si>
    <t>Porcentaje de participación en ferias = (Presencias atendidas para promover los derechos / Presencias solicitadas para la promoción de los derechos) x 100</t>
  </si>
  <si>
    <t>Porcentaje de publicaciones</t>
  </si>
  <si>
    <t>Cumplimiento del Programa Editorial</t>
  </si>
  <si>
    <t>Porcentaje de textos publicados =  (Textos dictaminados / Textos para dictaminar) x 100</t>
  </si>
  <si>
    <t>Porcentaje de presentación de publicaciones</t>
  </si>
  <si>
    <t>Presentación de publicaciones</t>
  </si>
  <si>
    <t>Porcentaje de presentación de publicaciones = (Eventos realizados / Eventos programados) x 100</t>
  </si>
  <si>
    <t>Porcentaje de proyectos concluidos con financiamiento del PROSEDE-INAI</t>
  </si>
  <si>
    <t>Implementación y coordinación del PROSEDE-INAI del PROSEDE-INAI</t>
  </si>
  <si>
    <t>Porcentaje de proyectos concluidos con financiamiento del PROSEDE-INAI = (N° de proyectos concluidos beneficiados / N° de proyectos seleccionados para beneficiar) x 100</t>
  </si>
  <si>
    <t>Porcentaje de avance de las etapas del Premio a la Innovación en Transparencia</t>
  </si>
  <si>
    <t>Realización de la 10° Edición del Premio a la Innovación en Transparencia</t>
  </si>
  <si>
    <t>Porcentaje de avance de las etapas del Premio a la Innovación en Transparencia = (((Publicación de la Convocatoria) x (.10))+((Registro de proyectos) x (.10))+((Evaluación de proyectos) x (.20))+((Ceremonia de premiación) x (.60))) x 100</t>
  </si>
  <si>
    <t>Porcentaje de módulos itinerantes realizados</t>
  </si>
  <si>
    <t>Realización de Mi CAS</t>
  </si>
  <si>
    <t>Porcentaje de módulos itinerantes realizados = ((número de módulos instalados para personas indígenas + número de módulos instalados para personas con discapacidad + número de módulos instalados para la población en general) / número de módulos programados a instalar) x 100</t>
  </si>
  <si>
    <t>Porcentaje de escuelas visitadas</t>
  </si>
  <si>
    <t>Realización de El INAI en tu escuela</t>
  </si>
  <si>
    <t>Porcentaje de escuelas visitadas = (número de escuelas visitadas para promover los derechos / número de escuelas que solicitaron la visita del INAI para la promoción de los derechos) x 100</t>
  </si>
  <si>
    <t>Porcentaje de enlaces establecidos</t>
  </si>
  <si>
    <t>Fortalecimiento de la Red para la Utilidad Social de los Derechos Tutelados por el INAI</t>
  </si>
  <si>
    <t>Porcentaje de enlaces establecidos = (Enlaces establecidos / Enlaces programados) x 100</t>
  </si>
  <si>
    <t>Porcentaje de avance de las etapas de la Semana Nacional de Transparencia</t>
  </si>
  <si>
    <t>Semana Nacional de Transparencia</t>
  </si>
  <si>
    <t>Porcentaje de avance de las etapas de la Semana Nacional de Transparencia = (Etapa 1 x 0.5) + (Etapa 2 x 0.5)</t>
  </si>
  <si>
    <t xml:space="preserve">Porcentaje de personal sensibilizado </t>
  </si>
  <si>
    <t>2.1. Instrumentación de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</si>
  <si>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</si>
  <si>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</si>
  <si>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</si>
  <si>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Porcentaje de avance en la generación de materiales para difundir conocimiento</t>
  </si>
  <si>
    <t>2.2 Instrumentación de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</si>
  <si>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</si>
  <si>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efectuado a áreas del INAI, organismos garantes y otras instituciones, para incorporar el enfoque de derechos humanos, género, igualdad y no discriminación.</t>
  </si>
  <si>
    <t xml:space="preserve">
2.3 Promoción de  prácticas, modificaciones y acciones para garantizar los derechos de acceso a la información y protección de datos personales a todas las personas, en igualdad de condiciones y sin discriminación.</t>
  </si>
  <si>
    <t>((Número de asesorías efectuadas) / 
(Número de asesorías programadas) + (Número de asesorías solicitadas))) *100</t>
  </si>
  <si>
    <t>Aún no se tiene la información para calcular el indicador,  ya se realizaron las solicitudes de información necesarias, en cuanto se tenga se enviará el dato.</t>
  </si>
  <si>
    <t>La ahora Dirección de Derechos Humanos, Género e Integridad no cuenta con la información necesaria para calcular este indicador, toda vez que se requiere lo siguiente:
-Número de indicadores que incorporaron la perspectiva de género y que alcanzaron su meta.
-Total de indicadores susceptibles a incorporar la perspectiva de género.</t>
  </si>
  <si>
    <t>Se aplicaron todos los cuestionarios de satisfacción programados.</t>
  </si>
  <si>
    <t xml:space="preserve">Dadas las medidas sanitarias derivadas de la pandemia por covid 19 se dieron varios talleres virtuales abiertos al público que permitieron sensibilizar a un público mayor del que se tenía programado. </t>
  </si>
  <si>
    <t>Dadas las medidas sanitarias derivadas de la pandemia por covid 19 las asesorías  de la mayoría de los proyectos se llevaron a cabo  en línea lo que permitió llegar a más personas.</t>
  </si>
  <si>
    <t>La ahora Dirección de Derechos Humanos, Género e Integridad logró el cumplimiento de la meta programada, al haber realizado las siguientes acciones que contribuyen a incorporar, de forma transversal, el enfoque de derechos humanos, género, igualdad y no discriminación en el quehacer del Instituto: en marzo de 2020, se organizó el Foro "Mujer Mexicana, recuento a 25 años de la Declaración y Plataforma de Acción de Beijing" en el Auditorio Alonso Lujambio del Instituto; en mayo de 2020, la DDHIG participó en la valoración de las Matrices de Indicadores para Resultados de las unidades administrativas del INAI, a fin de incorporar indicadores con perspectiva de género en las mismas; se instrumentó la estrategia de difusión a través de la Intranet del INAI, de redes sociales y del correo electrónico institucional; se instrumentó la estrategia de formación en materia de derechos humanos, igualdad, género y no discriminación, dirigida a las y los servidores públicos del Instituto, y se organizaron diversos eventos virtuales con motivo del Día Naranja contra la Violencia de Género.</t>
  </si>
  <si>
    <t>Se realizaron 4 certámenes:
1. Concurso Nacional de historieta Infantil;
2. Concurso Nacional de Cuento Juvenil;
3.  Concurso Nacional de Trabajo Universitario; y
4. Concurso Nacional de Spot de Radio 2020</t>
  </si>
  <si>
    <t>En febrero se participó en la Fil de Minería.
A partir de marzo, y derivado de la situación de contingencia que inició en dicho mes, las ferias se organizaron de manera virtual, y se participó en las siguientes:
1. Semana Nacional de Educación Financiera, 
2. Seminario de la Red por la Rendición de Cuentas
3. Feria Internacional del Libro del Poder Judicial de la Federación.
4. Feria Internacional del Libro de Guadalajara.</t>
  </si>
  <si>
    <t xml:space="preserve">Se dictaminaron los textos:
1. Autonomía de los órganos constitucionales 
2. “La importancia del Acceso a la Información en la implementación de la Agenda 2030”
3. “El papel del acceso a la información en la implementación de la agenda 2030”
4. “Metodologías mundiales para la medición de la ejecución de las leyes de acceso a la información: Un análisis comparativo”
5. “Intocabilidad de las resoluciones del INAI a partir de la evolución del derecho a la información en México: Controversia Constitucional 308/2017” 
6.  “La observancia de precedentes de la Suprema Corte de Justicia de la Nación: un pendiente del Instituto Nacional de Transparencia y Acceso a la Información”
7. “El TEPJF garante del DAIPE en México” 
8. “El sistema mixto sancionador en el caso de infracciones en materia de transparencia por parte de los partidos políticos” 
9. “Criterios judiciales relevantes sobre transparencia y protección de datos personales para la selección de autoridades electorales” 
10. “Breve historia de la protección judicial del derecho político de acceso a la información pública en materia electoral por parte del Tribunal Electoral del Poder Judicial de la Federación” 
11. “Diccionario de Archivos”
 12. “El Congreso Mexicano desde la perspectiva del Parlamento Abierto” 
13. “Guía para la inclusión de personas con discapacidad al ejercicio de los derechos de acceso a la información y protección de datos personales” 
14. “Tutela del derecho de acceso a la información en el ámbito estatal" 
15.  “Las decisiones de adecuación en el marco del reglamento general de protección de datos” .
16. “Narcotráfico, seguridad y política” 
17.  “Odebrecht: una historia de opacidad” 
18. Presentación y, en su caso, aprobación del dictamen del texto “Constitucionalidad del carácter público de los informes de la Auditoría Superior de la Federación que involucran a particulares en contrataciones públicas” </t>
  </si>
  <si>
    <t xml:space="preserve">Durante el año se realizaron 27 presentaciones editoriales, 20 de ellas en línea. </t>
  </si>
  <si>
    <t xml:space="preserve">Este año se publicaron 2 convocatorias de PROSEDE, en la primera se seleccionaron 9 proyectos para su financiamiento y en la segunda 12, dando un total de 21 proyectos, que con el seguimiento d ellos guías de la DVS llegaron a su conclusión en tiempo y forma. </t>
  </si>
  <si>
    <t>Debido a que habían subido los contagios de COVID 19 y la cpación hospitalaria en la Ciudad de México, se decidió posponer la Ceremonia de Premiación para el 2021. 
Se ajustó el valor reportado en los trimestres anteriores dado que hubo un error al reportarlos pues todas las actividades se realizaron en tiempo y forma.</t>
  </si>
  <si>
    <t>Ante la Contingencia Sanitaria por el COVID 19, el Centro de Atención a la Sociedad (CAS) del INAI continuó brindando sus servicios al público, excepto los de atención presencial, entre ellos los del Módulo itinerante MiCAS.
A partir del 23 se marzo se suspendió el servicio de atención presencial, manteniendo la comunicación por medios remotos, en razón de las recomendaciones de las autoridades sanitarias para que las personas permanezcan en sus domicilios, procuren no acudir a lugares concurridos y eviten el uso de transporte público. En consecuencia, se cancelaron las actividades de la Caravana por la Transparencia y la Privacidad.</t>
  </si>
  <si>
    <t>Derivado de la situación de contingencia que inició en el mes de marzo y que prevaleció durante el resto del año no fue posible programar visitas a escuelas para realizar la actividad.</t>
  </si>
  <si>
    <t>Se había programado realizar 43 enlaces a través de la Red USOC y la pandemia lo había complicado un poco, pero a raíz de la vinculación que se establecido con la comunidad PIRC CIDE y la Asociación Nacional de Universidades Interculturales, se logró la participación de 17 universidades que sumadas a las organizaciones de la sociedad civil dieron en total 47 enlaces de trabajo en la RED USOC.</t>
  </si>
  <si>
    <t>Del 17 al 20 de noviembre se realizan La Semana Nacional de Transparencia 2020: "Salud Pública y Transparencia, importancia de la información pública
para afrontar crisis sanitarias"</t>
  </si>
  <si>
    <t>Se impartieron las siguientes capacitaciones en línea al personal del INAI:
-Curso en línea “El ABC de la igualdad y la no discriminación” que impartió el Consejo Nacional para Prevenir la Discriminación (CONAPRED).
-Curso en línea “Inclusión y discapacidad” que impartió el CONAPRED.
-Curso en línea “Introducción a los derechos humanos” que impartió la Comisión Nacional de los Derechos Humanos (CNDH).
-Curso en línea “Inducción a la igualdad entre mujeres y hombres” que impartió el Instituto Nacional de las Mujeres (INMUJERES).
-Curso en línea “Diversidad sexual, inclusión y no discriminación” que impartió el CONAPRED
-Taller virtual “Indicadores con perspectiva de género” que organizó la Dirección de Derechos Humanos, Género e Integridad.
-Curso en línea “Las medidas para la igualdad en el marco de la Ley Federal para Prevenir y Eliminar la Discriminación” que impartió el CONAPRED.
-Curso virtual “Lenguaje escrito no sexista” que organizó la Dirección de Derechos Humanos, Género e Integridad.
Lo anterior, a fin de crear capacidades en el personal del Instituto para la incorporación de la perspectiva de género y el enfoque de derechos humanos en su quehacer diario. 
Gracias al interés de las personas servidoras públicas del INAI, se contó con la participación de 400 personas, lo que representa el 54.95% del total de plantilla de personal del INAI al 31 de diciembre de 2020, rebasando la meta por 21.95% .</t>
  </si>
  <si>
    <t>Se impartieron las siguientes capacitaciones en línea al personal del INAI:
-Curso en línea “El ABC de la igualdad y la no discriminación” que impartió el Consejo Nacional para Prevenir la Discriminación (CONAPRED).
-Curso en línea “Inclusión y discapacidad” que impartió el CONAPRED.
-Curso en línea “Introducción a los derechos humanos” que impartió la Comisión Nacional de los Derechos Humanos (CNDH).
-Curso en línea “Inducción a la igualdad entre mujeres y hombres” que impartió el Instituto Nacional de las Mujeres (INMUJERES).
-Curso en línea “Diversidad sexual, inclusión y no discriminación” que impartió el CONAPRED
-Taller virtual “Indicadores con perspectiva de género” que organizó la Dirección de Derechos Humanos, Género e Integridad.
-Curso en línea “Las medidas para la igualdad en el marco de la Ley Federal para Prevenir y Eliminar la Discriminación” que impartió el CONAPRED.
-Curso virtual “Lenguaje escrito no sexista” que organizó la Dirección de Derechos Humanos, Género e Integridad.
Lo anterior, a fin de crear capacidades en el personal del Instituto para la incorporación de la perspectiva de género y el enfoque de derechos humanos en su quehacer diario. 
Se contó con la participación de 400 personas en dichas actividades. 225 personas participantes obtuvieron una calificación satisfactoria (56.25%). En consecuencia, no se cumplió con la meta programada. Para atender esta situación, se valorará la posibilidad de elaborar e implementar un instrumento que permita conocer las necesidades de actualización y desarrollo de las personas servidoras públicas del INAI, así como identificar áreas de oportunidad.</t>
  </si>
  <si>
    <t>La ahora Dirección de Derechos Humanos, Género e Integridad (DDHGI) publicó electrónicamente diversos materiales de conocimiento en materia de derechos humanos, igualdad, género, entre otras, a efecto de sensibilizar y formar al personal del Instituto. Dichas publicaciones incluyen 48 temas difundidos por medio de la Intranet del Instituto, a través del correo electrónico institucional y mediante redes sociales. Resulta importante destacar que la DDHGI consideró conveniente difundir materiales adicionales, con la finalidad de fortalecer el conocimiento de las personas servidoras públicas en las materias.</t>
  </si>
  <si>
    <t>La Dirección de Derechos Humanos, Género e Integridad (DDHGI) brindó en el año las siguientes asesorías con la finalidad de promover prácticas, modificaciones y acciones para garantizar los derechos de acceso a la información y de protección de datos personales a todas las personas, en igualdad de condiciones y sin discriminación: 
a) Programadas: la DDHGI participó en el proceso de elaboración del Plan de Acción para incorporar la perspectiva de género en las políticas de transparencia y acceso a la información pública en México; en la valoración de las Matrices de Indicadores para Resultados de las unidades administrativas del INAI, a fin de incorporar indicadores con perspectiva de género en las mismas, y en las reuniones que se han llevado a cabo en relación con el proyecto de cooperación internacional “Violencia de Género en Internet”.
b) Solicitadas: la DDHGI participó en diversas sesiones realizadas por la Comisión de Derechos Humanos, Equidad de Género e Inclusión Social del Sistema Nacional de Transparencia, Acceso a la Información Pública y Protección de Datos Personales; en distintas sesiones llevadas a cabo por el Sistema Nacional para la Igualdad entre Mujeres y Hombres, y en diversas reuniones con el Instituto Nacional de las Mujeres para fortalecer las estrategias de implementación y seguimiento del Programa Nacional para la Igualdad entre Mujeres y Hombres (PROIGUALDAD) 2020-2024.</t>
  </si>
  <si>
    <t>Derivado de la modificación del estatuto orgánico del INAI mediante acuerdo ACT-PUB/1509/2020.05, la Dirección de Derechos Humanos e Igualdad de Género (DDHIG) dejo ser parte de la DGPDI, motivo por el cual los indicadores que pertenecían a esta área se transfirieron a esta Unidad Administrativa: DGPVS.</t>
  </si>
  <si>
    <t>4o y Anual.</t>
  </si>
  <si>
    <t>Nuevo indicador (transferido).</t>
  </si>
  <si>
    <t>Actualización de presentaciones de publicaciones planeadas (10).</t>
  </si>
  <si>
    <t>1o, 2o, 3er y 4o Trimestre.</t>
  </si>
  <si>
    <t>20%, 50%, 70% y 100%.</t>
  </si>
  <si>
    <t>Porcentaje de jornadas cívicas realizadas</t>
  </si>
  <si>
    <t>Porcentaje de talleres de sensibilización de Transparencia en Red</t>
  </si>
  <si>
    <t>Porcentaje de foros realizados</t>
  </si>
  <si>
    <t>Mediante oficio INAI/SE/DGPVS/039/2020 se modificó la meta anual.</t>
  </si>
  <si>
    <t>4o Trimestre y Anual</t>
  </si>
  <si>
    <t xml:space="preserve"> De 95 a 100 por ciento.</t>
  </si>
  <si>
    <t>440 - Dirección General de Prevención y Autorregulación</t>
  </si>
  <si>
    <t>Porcentaje de sujetos obligados del ámbito federal de la Ley General de Protección de Datos Personales en Posesión de Sujetos Obligados que cuentan con una política interna o programa de protección de datos personales.</t>
  </si>
  <si>
    <t>Contribuir a la promoción del pleno ejercicio de los derechos de acceso a la información pública y de protección de datos personales, así como la transparencia y apertura de las instituciones públicas, mediante la elaboración de herramientas y mecanismos para ayudar a las y los responsables del tratamiento de datos personales al cumplimiento de sus obligaciones en la materia, elevar los niveles de protección y promover el ejercicio libre e informado del derecho entre las y los titulares.
NOTA: La DGPAR, por virtud de sus atribuciones, únicamente coadyuva en materia de protección de datos personales.</t>
  </si>
  <si>
    <t>(Número  de sujetos obligados del ámbito federal que cuentan con una política interna o programa de protección de datos personales/ Número total de sujetos obligados del ámbito federal)*100</t>
  </si>
  <si>
    <t>Porcentaje de utilidad de las herramientas que el INAI pone a disposición de los responsables para facilitar el cumplimiento de las obligaciones en materia de protección de datos personales.</t>
  </si>
  <si>
    <t>Los responsables de los datos personales cuentan con herramientas de calidad que les facilitan el cumplimiento de las obligaciones en materia de protección de datos personales.</t>
  </si>
  <si>
    <t>(Número de responsables que responden encuesta o cuestionario de satisfacción y encuentran útil la herramienta / número total de encuestas respondidas)*100</t>
  </si>
  <si>
    <t>Tasa de crecimiento de las solicitudes de inscripción en el REA y en el Premio de Innovación y Buenas Prácticas.</t>
  </si>
  <si>
    <t>Certamen que reconoce las buenas prácticas entre los responsables y encargados para que éstos adopten estándares elevados en materia de protección de datos personales realizadas.</t>
  </si>
  <si>
    <t>((Número de solicitudes de inscripción en el REA en el año actual + Numero de participantes registrados en el Premio de Innovación y Buenas Prácticas en el año actual) / (Número de solicitudes de inscripción en el REA en el año inmediato anterior + Numero de participantes registrados en el Premio de Innovación y Buenas Prácticas en el año inmediato anterior)) -1)*100</t>
  </si>
  <si>
    <t>Tasa de crecimiento</t>
  </si>
  <si>
    <t>Tasa de crecimiento porcentual de personas que manifiestan conocer sobre el derecho de protección de datos personales.</t>
  </si>
  <si>
    <t>Eventos y material para la promoción y educación cívica del derecho a la protección de datos personales realizadas.</t>
  </si>
  <si>
    <t>(Porcentaje personas que manifiestan conocer el derecho en el año corriente / porcentaje de personas que manifiestan conocer el derecho en el año inmediato anterior) -1</t>
  </si>
  <si>
    <t>Proporción de informes emitidos por la DGPAR de las auditorías admitidas y no canceladas por los sujetos obligados en el período.</t>
  </si>
  <si>
    <t>Recomendaciones a partir de las auditorías voluntarias realizadas que constituyen acciones preventivas en materia de protección de datos personales emitidas.</t>
  </si>
  <si>
    <t xml:space="preserve">Numero de informes de auditoría emitidos/ número de auditorías voluntarias admitidas y no canceladas por la DGPAR en el periodo. </t>
  </si>
  <si>
    <t>Porcentaje de esquemas de autorregulación (EA) evaluados</t>
  </si>
  <si>
    <t>Operación del Registro de Esquemas de Autorregulación Vinculante (REA).</t>
  </si>
  <si>
    <t>(Esquemas de autorregulación evaluados en el trimestre / Esquemas de autorregulación que deben ser evaluados en el trimestre)*100</t>
  </si>
  <si>
    <t>Porcentaje de esquemas de autorregulación (EA) reconocidos.</t>
  </si>
  <si>
    <t>(Esquemas de autorregulación reconocidos en el trimestre / Esquemas de autorregulación que deben ser reconocidos en el trimestre)*100</t>
  </si>
  <si>
    <t>Porcentaje de actividades realizadas por la DGPAR relacionadas con el impulso de la autorregulación.</t>
  </si>
  <si>
    <t>Realización de acciones para impulsar la autorregulación.</t>
  </si>
  <si>
    <t>(Porcentaje de avance de las actividades de proyectos para impulsar la autorregulación realizadas/ Total de actividades programadas )*100</t>
  </si>
  <si>
    <t xml:space="preserve">Porcentaje de actividades relacionadas con la elaboración de material para orientar  en el cumplimiento de obligaciones en materia de protección de datos personales. </t>
  </si>
  <si>
    <t>Elaboración de material para orientar en el cumplimiento de obligaciones en materia de protección de datos personales.</t>
  </si>
  <si>
    <t>(Porcentaje de avance de las 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</si>
  <si>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</si>
  <si>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de los sectores público y privado,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</si>
  <si>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</si>
  <si>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Porcentaje de actividades realizadas por la DGPAR para promover la educación cívica y cultura para el ejercicio del derecho de protección de datos personales entre las y los titulares. </t>
  </si>
  <si>
    <t>Promoción de la educación cívica y cultura para el ejercicio del derecho de protección de datos personales entre las y los titulares.</t>
  </si>
  <si>
    <t>(Porcentaje de avance de las actividades relacionadas con la promoción de la educación cívica y cultura para el ejercicio del derecho de protección de datos personales entre las y los titulares realizadas/ Total de actividades programadas)*100</t>
  </si>
  <si>
    <t>Porcentaje de solicitudes de opiniones técnicas, consultas y asesorías especializadas en materia de protección de datos personales atendidas por la DGPAR.</t>
  </si>
  <si>
    <t>Atención de solicitudes de dictámenes técnicos en materia de protección de datos personales</t>
  </si>
  <si>
    <t>(Solicitudes atendidas en el trimestre/ Solicitudes que deben ser atendidas en el trimestre)*100</t>
  </si>
  <si>
    <t>Porcentaje de auditorías voluntarias atendidas por la DGPAR.</t>
  </si>
  <si>
    <t>Atención a las auditorias que voluntariamente se sometan los responsables del tratamiento de los datos personales</t>
  </si>
  <si>
    <t>(Auditorías voluntarias atendidas en el trimestre/ Auditorías voluntarias que deben ser atendidas en el semestre)*100</t>
  </si>
  <si>
    <t>Porcentaje de talleres impartidos por la DGPAR.</t>
  </si>
  <si>
    <t>Formación especializada en materia de datos personales para titulares, responsables y encargados del sector público y privado</t>
  </si>
  <si>
    <t>(Talleres impartidos en el trimestre/ Talleres que deben ser impartidos en el trimestre)*100</t>
  </si>
  <si>
    <t xml:space="preserve">Porcentaje de presupuesto ejercido 
</t>
  </si>
  <si>
    <t>Realización del Proyecto Especial: "Análisis de aplicaciones móviles"</t>
  </si>
  <si>
    <t>(Presupuesto ejercido/Monto aprobado)* 100</t>
  </si>
  <si>
    <t xml:space="preserve">Porcentaje de avance del Proyecto </t>
  </si>
  <si>
    <t>A1+A2+A3+An 
donde:
An= (Porcentaje de avance de la actividad n al trimestre) * (Porcentaje de contribución de la actividad al logro de la meta anual)/100</t>
  </si>
  <si>
    <t>El informe de resultados de la encuesta diagnóstica en materia de datos personales del 2020 aun no ha sido aprobado por la Comisión de Normatividad de Datos Personales de INAI. Se reportarán los resultados en cuanto la información se encuentre disponible.</t>
  </si>
  <si>
    <t>Durante 2020 se recibieron un total de 287 encuestas de satisfacción; 15 correspondientes al GAP del sector público y 272 del GAP del sector privado. De dichas encuestas, 15 usuarios del GAP para el Sector Público encontraron útil la herramienta mientras que 254 la encontraron útil para el Sector Privado.</t>
  </si>
  <si>
    <t>Número de solicitudes de Inscripción en el REA en el año 2020
 - Certificaciones reconocidas por el INAI: 22
Total 22
Numero de participantes registrados en el Premio de Innovación y Buenas Prácticas en el 2020: 19
Número de solicitudes de inscripción en el REA en el año 2019
- Certificaciones reconocidas por el INAI:  56
- Organismos de Certificación reconocidos por el INAI: 1
TOTAL: 57
Número de participantes registrados en el Premio de Innovación y Buenas Prácticas en el 2019: 13</t>
  </si>
  <si>
    <t>La encuesta de percepción ciudadana 2020 no ha sido publicada en la página del INAI. Se reportarán los resultados en cuanto la información se encuentre disponible.</t>
  </si>
  <si>
    <t>Durante 2020 no se emitieron informes de auditorías voluntarias toda vez que no se presentaron solicitudes por parte de los sujetos obligados para realizarlas.</t>
  </si>
  <si>
    <t>Durante 2020 no se presentó ningún esquema para evaluación.</t>
  </si>
  <si>
    <t>Durante 2020 se presentaron 22 solicitudes de reconocimiento de esquemas de autorregulación, mismas que fueron inscritas en el REA.</t>
  </si>
  <si>
    <t>Con relación al Premio de innovación y buenas prácticas en la protección de datos personales 2020, de la revisión realizada por el Comité Técnico calificaron 10 de los 19 trabajos, los cuales fueron evaluados por el Jurado quien determinó 6 ganadores de 1er y 2do lugar, correspondiendo: 2 a la categoría Responsables o encargados que sean personas físicas, micro, pequeñas o medianas empresas, o bien, organizaciones de la sociedad civil o sindicatos; 2 a grandes empresas, y 2 al sector público federal, local o municipal. 
Se les informó a los ganadores su Premio, se emitieron y entregaron los dos cheques correspondientes a la categoría Responsables o encargados que sean personas físicas, micro, pequeñas o medianas empresas, o bien, organizaciones de la sociedad civil o sindicatos, y se elaboraron los reconocimientos de vidrio. Se tiene pendiente la Ceremonia de premiación que será el día 28 de enero y la entrega de los reconocimientos de vidrio.
Con relación a la Guía comparativa de la normativa mexicana aplicable a particulares con el Reglamento Europeo, el anexo se encuentra completado en un 100% y se tiene un borrador de las recomendaciones, se están revisando las recomendaciones y estructurando el formato más adecuado para su publicación.
Con relación a la consulta pública del anteproyecto de la norma de requerimientos para la certificación de producto en materia de datos personales, se está elaborando la propuesta de los criterios.</t>
  </si>
  <si>
    <t>Con relación a las Recomendaciones para reconocer las principales amenazas a los datos personales, el documento final fue aprobado por la Comisión de Normatividad de Datos Personales y se encuentra en proceso de publicación en el sitio web del INAI.
Con relación al cuestionario sobre el cumplimiento al deber de seguridad, las respuestas de los participantes se tienen almacenadas y se cuenta con un informe preliminar para dar a conocer los resultados de la aplicación del Cuestionario.
Se están desarrollando los contenidos de los temas que incluirá el Toolkit de concientización de seguridad de datos personales considerando el documento de estructura y contenido elaborado en el 3T, se tiene estimado concluir el Toolkit y ponerlo a disposición de la sociedad el primer trimestre de 2021
Con relación a las Recomendaciones en materia de protección de datos personales para instituciones Fintech, el documento final fue aprobado por la Comisión de Normatividad de Datos Personales y se encuentra en proceso de publicación en el sitio web del INAI.
Con relación a la Guía para instrumentar medidas compensatorias en el sector público se atendieron los comentarios emitidos por la Secretaría de Protección de Datos Personales, actualmente el documento fue remitido al área de comunicación social del Instituto a efecto de que sea realizado el diseño de imagen.
Con relación al cuestionario sobre el cumplimiento al deber de seguridad, que contiene los reactivos sobre los documentos de facilitación, fue enviado a los sujetos obligados muestra por conducto de las Direcciones Generales. Se obtuvo respuesta de 35 sujetos obligados de los 39 a los que se les envío el cuestionario.
Actualmente se cuenta con los formatos propuestos para el procedimiento de autorización de medidas compensatorias para el sector público. 
Respecto al documento "Recomendaciones para los sujetos obligados en la designación del oficial de protección de datos personales" se encuentra aprobado, y se cuenta con la identidad gráfica para su difusión. 
Como resultado de las actividades realizadas y como conclusión se establece a través del documento del proyecto sobre la factibilidad de llevar a cabo la implementación del Laboratorio de privacidad y seguridad de datos personales en diversas etapas, las cuales estarán determinadas por los tiempos y presupuesto que se asigne para su implementación.
Durante el transcurso del año se realizaron múltiples revisiones al manual y se realizaron distintas propuestas para la emisión de las Directrices para la Ejecución de Auditorías Voluntarias en Materia de Protección de Datos Personales, la última propuesta fue remitida a la Secretaría el 22 de diciembre de 2020.
Con relación al Programa Anual de Auditorías 2020, este fue aprobado y aplicado. Se enviaron 10 invitaciones a igual número de responsables del ámbito federal a través de las que se les hizo del conocimiento que fueron elegidos conforme a dicho programa, asimismo, se hicieron del conocimiento los beneficios que implica someterse a la realización de una auditoría voluntaria en materia de protección de datos personales por parte del Instituto.
Con relación a infografía relativa a los beneficios que implica someterse a una auditoría voluntaria en materia de protección de datos personales, ésta ha sido difundida a través de los medios de difusión del Instituto Nacional de Transparencia, Acceso a la Información y Protección de Datos Personales, en fecha 29 de septiembre de 2020. Disponible en: https://twitter.com/INAImexico/status/1311118658446544897?s=20  y https://www.facebook.com/INAImx/photos/a.149719231749242/3449100685144397/?type=3
Con relación al proyecto Conformidad de contratos de adhesión de servicios de cómputo en la nube vs los Criterios mínimos para la contratación de servicios de cómputo en la nube que impliquen el tratamiento de datos personales, el documento final fue aprobado por la Comisión de Normatividad de Datos Personales y se encuentra en proceso de publicación en el sitio web del INAI.
Se concluyó el primer borrador del documento "Tratamiento de los datos personales en los expedientes clínicos en las instituciones de salud pública". Actualmente se atienden las observaciones emitidas por la Secretaría de Protección de Datos Personales. Una vez que se cuente con el Visto bueno, se enviará al área de comunicación social del Instituto a efecto de que sea diseñada la identidad gráfica del documento. 
Con relación a la elaboración de materiales para la promoción de la cultura de la protección de datos personales en las instituciones de educación superior públicas,   actualmente se elabora un temario con los puntos y apartados que se logran identificar para satisfacer las necesidades de la comunidad universitaria para la protección de sus datos personales, con la finalidad de que sean propuestos para la reunión con representantes de dicha institución educativa y poder así, definir las estrategias correspondientes a realizarse; así como, el desarrollo de material informativo. Se está trabajando en la coordinación con la Dirección General de Enlace con Autoridades Laborales, Sindicatos, Universidades, Personas Físicas y Morales para facilitar la comunicación con dicha casa de estudios al ser esta Dirección su enlace del INAI.</t>
  </si>
  <si>
    <t>La solicitud atendida en 2020 fue recibida en el segundo trimestre, sin embargo, debido a la suspensión de plazos derivada de la pandemia por el Covid-19, ésta se atendió oficialmente en el tercer trimestre.</t>
  </si>
  <si>
    <t xml:space="preserve">Con relación a la Guía para presentar quejas ante la FTC y la plataforma econsumer, se concluyó y se envió a comunicación social para su diseño, la DGCSyD envió propuesta y se enviaron comentarios y modificaciones. La DGPAR está en espera de nueva propuesta para su difusión.
Se elaboraron las notas de contexto, copys e infografías de los siguientes temas:
- Nueva normalidad y la protección de datos protección de datos personales
https://twitter.com/INAImexico/status/1325256758189821953
https://www.facebook.com/INAImx/photos/3311417625579371
https://twitter.com/INAImexico/status/1324169589270421506
https://www.facebook.com/INAImx/photos/a.149719231749242/3303270956394038/
https://twitter.com/INAImexico/status/1324532247874121729
https://www.facebook.com/INAImx/posts/3305950642792736
https://twitter.com/INAImexico/status/1324894420265734145
https://www.facebook.com/INAImx/posts/3308702435850890
- Recomendaciones para la protección de datos personales durante el Buen Fin 2020
https://twitter.com/INAImexico/status/1326593085774716928
https://www.facebook.com/INAImx/photos/a.149719231749242/3321327397921727
https://twitter.com/INAImexico/status/1327023144868192258
https://www.facebook.com/INAImx/photos/a.149719231749242/3315672161820584
https://twitter.com/INAImexico/status/1326359035625533440
https://www.facebook.com/INAImx/photos/a.149719231749242/3319566398097827
Comunicado https://home.inai.org.mx/wp-content/documentos/SalaDePrensa/Comunicados/Comunicado%20INAI-331-20.pdf
- Respaldo de información y la protección de los datos personales, se desarrollaron los copys aún no se han enviado a la DGCSyD para la identidad gráfica."
Con relación al Concurso para ser Comisionada y Comisionado Infantil y formar parte del Pleno Niñas y Niños 2020, se concluyó en el cuarto trimestre del año con la celebración del evento el 11 de diciembre de 2020.
Con relación al Día internacional de protección de datos personales 2020, se concluyó en el primer trimestre del año.
Con relación a la organización del DIPDP 2021,                                                                                                                                                                                                                                                                1) Se elaboró el TDR del evento del DIPDP 2021.                                                                                                                                                               2) Se realizo el estudio de mercado del evento.                                                                                                                                                                                                                                          3) Se realizaron las gestiones para iniciar la contratación del proveedor del evento.                                                                                                                                                                                                   4)Desarrollo del programa.                                                                                                                                                                                                                 5) Solicitud a DGTI para que se generara el micrositio del evento.                                                                                                                  6) Solicitud a DCS y D para la generación de la identidad grafica del evento.
Con relación a la actualización del micrositio Clic INAI, el proyecto se encuentra completo con las adiciones que ha tenido el micrositio a lo largo del año.
Con relación a la herramienta didáctica "Alfabeto de datos personales", DGTI se encuentra en desarrollando dicha herramienta en atención del RFC remitido. Se proyecta continuar con dicho proyecto actualizando los insumos generados.
Con relación a la adaptación al español del juego en línea gratuito denominado “Pass the PD!” (personal data), se encuentra ya desarrollada dicha herramienta, por lo que en este momento se encuentra en la etapa final de pruebas de funcionamiento en la DGTI. La liga del juego es: 
http://desavinculacion.inai.org.mx/passthepd/  </t>
  </si>
  <si>
    <t>Durante 2020 se atendieron 49 consultas especializadas, 13 asesorías y 26 opiniones técnicas.</t>
  </si>
  <si>
    <t>Durante 2020 no hubo solicitudes por parte de los sujetos obligados para someterse a auditorías voluntarias.</t>
  </si>
  <si>
    <t>Durante 2020 se impartieron los siguientes talleres:
Un taller sobre el Sistema de Gestión de Seguridad de Datos Personales y Documento de Seguridad, un taller sobre la Guía del Sistema de Gestión de Seguridad de Datos Personales, un taller sobre el proceso de auditorías voluntarias, dos talleres sobre Esquemas de Autorregulación y cinco relativos a la Introducción a la Ley General de Protección de Datos Personales en Posesión de Sujetos Obligados.</t>
  </si>
  <si>
    <t>Del presupuesto original de $1,484,000 pesos fueron utilizado $223,000 pesos para la adquisición de equipos de cómputo, $400,000 pesos para el licenciamiento de la herramienta para el análisis de aplicaciones móviles y fueron reintegrados a la DGA $861,000 pesos.</t>
  </si>
  <si>
    <t xml:space="preserve">Durante 2020 se cumplieron 4 de los 5 hitos del proyecto.
 Se realizaron las siguientes actividades:
• Definición de un plan de trabajo para el proyecto Análisis de Aplicaciones Móviles.
• Elaboración del documento para la descripción de objetivos, alcance, presupuesto estimado, resultados esperados, cronograma de trabajo y estructura para el Análisis de Aplicaciones Móviles. 
• Investigación de proveedores de los equipos, herramientas y capacitación requerida para realizar el Análisis de Aplicaciones Móviles.
• Elaboración de los Términos de Referencia para la capacitación, equipos de cómputo y herramienta para el Análisis de Aplicaciones Móviles.
• Elaboración de los estudios de mercado para la capacitación, equipos de cómputo y herramienta para el Análisis de Aplicaciones Móviles.
Se concluyó con la elaboración de documentos requeridos para el procedimiento de Invitación a tres personas para la contratación de un servicio de capacitación especializada para servidores públicos del INA necesaria para la puesta en marcha del proyecto especial denominado Análisis de Aplicaciones Móviles. 
Como resultado del procedimiento, no se obtuvo respuesta de ninguno de los proveedores a los que se efectuó invitación para participar, por lo que  en dos ocasiones, se determinó DECLARAR DESIERTO el procedimiento de contratación. Por lo anterior el recurso económico destinado a la contratación del servicio de capacitación fue reintegrado a la DGA y la DGPAR intentará efectuar la capacitación el siguiente año. 
A través de la DGTI se realizaron los procedimientos para la adquisición del equipo de cómputo, dispositivos móviles y la herramienta para el Análisis de Aplicaciones Móviles.
Los equipos de cómputo y móviles ya fueron adquiridos por la DGTI.
La Dirección de Seguridad de Datos Personales del Sector Privado ya cuenta con los accesos correspondientes para el uso de la herramienta para el análisis de aplicaciones móviles.
Se realizó un informe técnico de la aplicación COVID-19 de la Secretaría de Salud. </t>
  </si>
  <si>
    <t>Otros motivos.
Los cambios se solicitan mediante oficio INAI/SPDP/DGPA/023/2020,en virtud de una revaloración, realizada por los directores de área, de cada uno de sus proyectos asignados.</t>
  </si>
  <si>
    <t>Tercer trimestre y anual</t>
  </si>
  <si>
    <t>3T: de 96 a 88
Anual: de 92 a 100</t>
  </si>
  <si>
    <t>Primer, segundo, tercer trimestre y anual.</t>
  </si>
  <si>
    <t>Modificación a las metas trimestrales y anual:
1T: de 25 a 28
2T: de 50 a 59
3T: de 64 a 78
Anual: de 85 a 100</t>
  </si>
  <si>
    <t>Derivado de la reasignación de recursos por ahorros, se transfirieron recursos a la DGPAR para el desarrollo del Proyecto Especial denominado "Análisis de aplicaciones móviles". El alta de este y de los indicadores mediante los cuales se da seguimiento se efectúa en respuesta al oficio INAI/DGPAR/106/2020.</t>
  </si>
  <si>
    <t>3er y 4to Trimestre.</t>
  </si>
  <si>
    <t>Metas: 0% en el 3er Trimestre y 100% en el 4to Trimestre.</t>
  </si>
  <si>
    <t>Derivado de la reasignación de recursos por ahorros, se transfirieron recursos a la DGPAR para el desarrollo del Proyecto Especial denominado "Análisis de aplicaciones móviles". El alta de este y de los indicadores mediante los cuales se da seguimiento se efectúa en respuesta al oficio INAI/DGPAR/106/2020.
Debido al ajuste de fechas del programa de implementación se solicito, mediante oficio INAI/DGPA/122/2020, la modificación de la meta al tercer trimestre.</t>
  </si>
  <si>
    <t>3er y 4to Trimestre.
3er Trimestre.</t>
  </si>
  <si>
    <t>Metas: 45% en el 3er Trimestre y 100% en el 4to Trimestre.
De 45% a 40%.</t>
  </si>
  <si>
    <t>330 - Dirección General de Gobierno Abierto y Transparencia</t>
  </si>
  <si>
    <t>No aplica</t>
  </si>
  <si>
    <t xml:space="preserve">Índice de Gobierno Abierto </t>
  </si>
  <si>
    <t>Contribuir a promover el pleno ejercicio de los derechos de acceso a la información pública y de protección de datos personales, así como la transparencia y apertura de las instituciones públicas a través de que los organismos garantes y sujetos obligados promuevan la interacción entre las autoridades y la sociedad y generen información y conocimiento público útil.</t>
  </si>
  <si>
    <t>((Subíndice de Transparencia) + (Subíndice de Participación))/2</t>
  </si>
  <si>
    <t>Estratégico - Eficacia - Bienal</t>
  </si>
  <si>
    <t>Tasa de variación en la implementación de políticas y/o prácticas  de apertura gubernamental y transparencia proactiva</t>
  </si>
  <si>
    <t>((Tasa de variación promedio en la implementación de prácticas de gobierno abierto)+(Tasa de variación promedio en la implementación de prácticas de transparencia proactiva))/2</t>
  </si>
  <si>
    <t>Índice de aplicación de las Políticas de Gobierno Abierto y Transparencia Proactiva</t>
  </si>
  <si>
    <t>Los organismos garantes y sujetos obligados promueven la interacción entre las autoridades y la sociedad, y la generación de información y conocimiento público útil a través de políticas públicas consistentes.</t>
  </si>
  <si>
    <t xml:space="preserve">[((((Número de Instituciones con acciones en materia de Gobierno Abierto y/o Transparencia Proactiva)/((Población Objetivo de la Política de Gobierno Abierto) + (Población Objetivo de la Política de Transparencia Proactiva)))]*(Promedio de eficacia de los Proyectos de Gobierno Abierto y Transparencia Proactiva))
</t>
  </si>
  <si>
    <t>Porcentaje de instituciones con acciones implementadas de la Política de Gobierno Abierto</t>
  </si>
  <si>
    <t>Política de Gobierno Abierto implementada</t>
  </si>
  <si>
    <t>((Número de instituciones con acciones en materia de Gobierno Abierto) / (Población Objetivo de la Política de Gobierno Abierto)) *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</si>
  <si>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</si>
  <si>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Política de Transparencia Proactiva implementada</t>
  </si>
  <si>
    <t>((Número de instituciones con acciones en materia de transparencia proactiva) / (Población Objetivo de la Política de Transparencia Proactiva))* 100</t>
  </si>
  <si>
    <t>1.1. Porcentaje de cumplimiento de las actividades de sensibilización programadas y solicitadas en el periodo en materia de Gobierno Abierto y Transparencia Proactiva</t>
  </si>
  <si>
    <t>Sensibilización sobre Gobierno Abierto y Transparencia Proactiva</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</si>
  <si>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</si>
  <si>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2.1. Porcentaje de opiniones emitidas en materia de gobierno abierto y transparencia proactiva emitidas con respecto a las consultas formales realizadas en la materia</t>
  </si>
  <si>
    <t>Emisión de opiniones en materia de Gobierno Abierto y Transparencia Proactiva</t>
  </si>
  <si>
    <t>((Número de opiniones en materia de gobierno abierto y transparencia proactiva emitidas en el periodo) / (Número de consultas formales en materia de gobierno abierto y transparencia proactiva recibidas en el periodo))*100</t>
  </si>
  <si>
    <t xml:space="preserve">3.1. Porcentaje de atención de las actividades de promoción y acompañamiento en materia de Gobierno Abierto y Transparencia Proactiva </t>
  </si>
  <si>
    <t>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</si>
  <si>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</si>
  <si>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4.1. Porcentaje de reportes, guías y herramientas derivadas de las Políticas de Gobierno Abierto y Transparencia Proactiva elaboradas con respecto a las programadas</t>
  </si>
  <si>
    <t>Elaboración de reportes, guías y herramientas en materia de Gobierno Abierto y Transparencia Proactiva</t>
  </si>
  <si>
    <t>((Número de reportes, guías y herramientas sobre gobierno abierto y transparencia proactiva realizadas en el periodo)/(Número de reportes, guías y herramientas sobre gobierno abierto y transparencia proactiva programadas en el periodo))*100</t>
  </si>
  <si>
    <t>5.1. Porcentaje de acciones realizadas en el marco de la participación del INAI en la Alianza para el Gobierno Abierto.</t>
  </si>
  <si>
    <t>Participación del INAI en la Alianza para el Gobierno Abierto (AGA)</t>
  </si>
  <si>
    <t>((Número de acciones realizadas en el marco de la representación del INAI en la Alianza para el Gobierno Abierto) / (Número de acciones programadas en el marco de la participación del INAI en la Alianza para el Gobierno Abierto)) *100</t>
  </si>
  <si>
    <t xml:space="preserve">Este indicador se vincula directamente con los resultados del Censo de Transparencia, Acceso a la Información Pública y Protección de Datos Personales del INEGI. A la fecha de elaboración de la presente MIR, los resultados no han sido publicados por el INEGI en el portal electrónico: https://www.inegi.org.mx/programas/cntaippdpf/2020/
Una vez dados a conocer los resultados, se podrá actualizar la meta y en su caso la descripción de la variación del porcentaje anual. </t>
  </si>
  <si>
    <t>El incremento en el universo de sujetos obligados puede explicarse en razón del interés de más instituciones públicas por realizar ejercicios de apertura institucional, ya sea en atención a los instrumentos de política generados o bien, como continuidad a la estrategia  de "Gobierno Abierto: Cocreación desde lo Local". En la medida en que la política de apertura institucional continúe permeando -tanto en los órdenes estatal como federal- el universo de sujetos obligados se incrementará. 
Por otro lado, para el siguiente ejercicio fiscal se han realizado modificaciones al planteamiento de las metas a efecto de reflejar de forma más certera el universo de sujetos obligados a los cuales impactan las Políticas de Gobierno Abierto y Transparencia Proactiva que se impulsan desde el INAI. 
Finalmente, el incremento de sujetos obligados también responde a estrategias impulsadas por la DGGAT y la Comisión de Gobierno Abierto y Transparencia Proactiva del Sistema Nacional de Transparencia (SNT) como es el caso de la Jornada Nacional de Capacitación en materia de Transparencia Proactiva que supuso el esfuerzo de casi la totalidad de los organismos garantes por la implementación de esta importante agenda hacia el futuro.</t>
  </si>
  <si>
    <t xml:space="preserve">La información reportada al primer semestre del 2020 no sufrió modificaciones. Derivado de lo anterior, se cuenta con un total de 219 sujetos obligados. Es importante señalar de nueva cuenta que, se han realizado los ajustes necesarios de las metas programadas al 2021 para integrar de forma más certera el avance en materia de apertura institucional. </t>
  </si>
  <si>
    <t>Al cierre del 2020 se cuenta con un total de 232 sujetos obligados. El incremento con respecto al semestre anterior, es el resultado de la Jornada Nacional de Capacitación en materia de Transparencia Proactivala que fue aprobada durante el mes de agosto en el marco de los trabajos de la Comisión de Gobierno Abierto y Transparencia Proactiva del SNT para avanzar en la implementación de esta agenda a nivel nacional, así como del proceso anual de reconocimientos en materia de Transparencia Proactiva.</t>
  </si>
  <si>
    <t xml:space="preserve">A lo largo del 2020 se realizaron  27 sensibilizaciones en materia de gobierno abierto y transparencia proactiva. De este número, 7 corresponden a las programadas conjuntamente con la Dirección General de Capacitación y las 20 restantes a las solicitudes realizadas por distintos sujetos obligados del orden federal y estatal, o bien, por organizaciones de la sociedad civil. 
Es importante señalar que derivado de la emergencia sanitaria ocasionada por el SARS-COV2 la DGGAT tenía contemplada la realización de la Tercera Cumbre Nacional de Gobierno Abierto, misma que fue pospuesta para el próximo ejercicio fiscal. </t>
  </si>
  <si>
    <t xml:space="preserve">Durante el 2020 se recibieron y atendieron oportunamente 24 consultas en materia de gobierno abierto y transparencia proactiva provenientes de sujetos obligados del ámbito federal y también como parte de los ejercicios locales de gobierno abierto en el marco de la iniciativa "Cocreación desde lo Local"; o bien, producto de situaciones específicas provenientes de distintas instancias. </t>
  </si>
  <si>
    <t xml:space="preserve">Durante el ejercicio 2020 se llevaron a cabo 32 actividades de promoción y/o acompañamiento a solicitud de los distintos sujetos obligados, o bien, como parte del ejercicio de programación realizado por la unidad administrativa. </t>
  </si>
  <si>
    <t>Durante el 2020 la DGGAT elaboró distintos reportes,  guías o herramientas en materia de apertura institucional de los cuales vale la pena resaltar los siguientes: una Guía de Transparencia Proactiva denominada "Construyendo Conocimiento Útil en Beneficio de la Sociedad"; la puesta en marcha del micrositio "Transparencia Proactiva: conocimiento público útil COVID-19"; evaluación de calidad y relevancia así como del desempeño al segundo plan de acción local del Estado de Jalisco, entre otros.</t>
  </si>
  <si>
    <t xml:space="preserve">Se efectuaron las actividades programadas para este indicador de manera exitosa a efecto de cumplir con lo siguiente: 
1. Continuar con las acciones establecidas en el marco del Cuarto Plan de Acción a pesar de la contingencia sanitaria ocasionada por el SARS-.
2. Mantener el espacio formal de diálogo donde el INAI es una institución clave para garanitzar el cumplimiento de los objetivos en el marco de la Alianza para el Gobierno Abierto en México. </t>
  </si>
  <si>
    <t>Programa Presupuestario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</si>
  <si>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</si>
  <si>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</si>
  <si>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</si>
  <si>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</si>
  <si>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E003 - Coordinar el Sistema Nacional de Transparencia, Acceso a la Información y de Protección de Datos Personales.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</si>
  <si>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</si>
  <si>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</si>
  <si>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Índice de efectividad en la entrega de soluciones tecnológicas innovadoras, accesibles y seguras para el ejercicio de los derechos de acceso a la Información y protección de datos personales y la promoción de una adecuada gestión documental.</t>
  </si>
  <si>
    <t>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t>
  </si>
  <si>
    <t xml:space="preserve"> (Nuevos sistemas implementados x 0.5 ) +
(Disponibilidad de los servicios del Centro de Procesamiento de Datos (CPD) x 0.3 )
+ (Satisfacción de usuarios x 0.2 )</t>
  </si>
  <si>
    <t>índice</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</si>
  <si>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</si>
  <si>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</si>
  <si>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</si>
  <si>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 xml:space="preserve">Porcentaje de nuevos sistemas para el Instituto implementados. </t>
  </si>
  <si>
    <t>Procesos sustantivos del Instituto automatizados y seguros.</t>
  </si>
  <si>
    <t>( Número de Nuevos sistemas concluidos o con avance en los tiempos y forma previstos / Total de nuevos sistemas autorizados) * 100</t>
  </si>
  <si>
    <t>Porcentaje de disponibilidad de los  servicios del Centro de Procesamiento de Datos (CPD).</t>
  </si>
  <si>
    <t>Servicios integrales en materia de TIC proporcionados.</t>
  </si>
  <si>
    <t>(Número de horas disponibles /Número de horas totales) * 100</t>
  </si>
  <si>
    <t>Porcentaje anual de satisfacción de usuarios.</t>
  </si>
  <si>
    <t>Programa de concientización sobre el aprovechamiento de las TIC desarrollado.</t>
  </si>
  <si>
    <t>(Número de respuestas satisfactorias  /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</si>
  <si>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</si>
  <si>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</si>
  <si>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(Número de desarrollos de la PNT concluidos o con avance en los tiempos y forma previstos / Total de desarrollos aprobados de la PNT) * 100</t>
  </si>
  <si>
    <t>Porcentaje de atención a los requerimientos de los sistemas del instituto implementados.</t>
  </si>
  <si>
    <t>Diseño de estrategias tecnológicas para habilitar o potencializar procesos sustantivos.</t>
  </si>
  <si>
    <t>(Número de desarrollos concluidos o con avance en los tiempos y forma previstos / Total de desarrollos aprobados) * 100</t>
  </si>
  <si>
    <t>Porcentaje de solicitudes de soporte atendidos para la Plataforma Nacional de Transparencia.</t>
  </si>
  <si>
    <t>Implementación y soporte a la operación de la Plataforma Nacional de Transparencia.</t>
  </si>
  <si>
    <t>(Número de soportes a la PNT atendidos en tiempo  / Total solicitudes de soporte) *100</t>
  </si>
  <si>
    <t>Porcentaje de solicitudes de soporte a aplicativos atendidos.</t>
  </si>
  <si>
    <t>Implementación y soporte a operación de soluciones tecnológicas de procesos automatizados.</t>
  </si>
  <si>
    <t>(Número de soportes a aplicativos atendidos en tiempo  / Total solicitudes de soporte) *100</t>
  </si>
  <si>
    <t>Porcentaje de Publicaciones.</t>
  </si>
  <si>
    <t>Difusión de buenas prácticas en relación a uso de TIC.</t>
  </si>
  <si>
    <t>(Número de publicaciones realizadas / Número de publicaciones planeadas) *100</t>
  </si>
  <si>
    <t>Porcentaje de usuarios con servicios de TIC completos.</t>
  </si>
  <si>
    <t>Habilitación de TICs a los usuarios para el cumplimiento de sus responsabilidades.</t>
  </si>
  <si>
    <t>(Reportes de incidentes resueltos / número de reportes totales) * 100</t>
  </si>
  <si>
    <t>Porcentaje de servicios de la mesa de servicios atendidos mediante el nivel de servicio establecido SLA no mayor a 4 hrs.</t>
  </si>
  <si>
    <t>Asesorías específicas (SIRVE).</t>
  </si>
  <si>
    <t>(Reportes de incidentes resueltos no mayor a 4 hrs / número de reportes totales) * 100</t>
  </si>
  <si>
    <t>Porcentaje de solicitudes de pruebas de penetración atendidos para los micrositios Institucionales.</t>
  </si>
  <si>
    <t xml:space="preserve">Aplicación de Pruebas de Penetración (PENTEST) a los Micrositios.
</t>
  </si>
  <si>
    <t>(Solicitudes Resueltas / número de solicitudes totales) * 100</t>
  </si>
  <si>
    <t>Porcentaje de solicitudes de soporte a malware atendidos.</t>
  </si>
  <si>
    <t>Atención a solicitudes de soporte a malware.</t>
  </si>
  <si>
    <t>Porcentaje de requerimientos de los sistemas del instituto implementados.</t>
  </si>
  <si>
    <t>Estandarización y automatización de procesos.</t>
  </si>
  <si>
    <t>Mejoramiento de los procesos automatizados.</t>
  </si>
  <si>
    <t>(Número de soportes a aplicativos atendidos en tiempo  / Total solicitudes de soporte) * 100</t>
  </si>
  <si>
    <t>Provisión de servicios integrales en materia de TIC.</t>
  </si>
  <si>
    <t>Los servicios de TI proporcionados cuentan con un adecuado índice de calidad en la entrega de soluciones tecnológicas innovadoras, accesibles y seguras para el ejercicio de los derechos de acceso a la Información y protección de datos personales y la promoción de una adecuada gestión documental. Estos servicios fueron soportados por  una adecuada disponibilidad del centro de datos y un alto nivel de satisfacción en los servicios que se entregaron.</t>
  </si>
  <si>
    <t>La población en general, los sujetos obligados y el INAI disponen de herramientas de TIC oportunas y suficientes, para el ejercicio de sus derechos y obligaciones en materia de transparencia y protección de datos personales. Lo cual está soportado por la efectividad en la entrega de herramientas y servicios para el Sistema Nacional de Transparencia y de Datos Personales, así como los procesos sustantivos internos. Todo lo anterior soportado por un adecuado nivel de satisfacción en los servicios que se entregaron.</t>
  </si>
  <si>
    <t>USUARIOS = 1
SISAI = 1
Buscador Nacional de la PNT = 1
Buscador de Información Relevante = 1
MIGRACIÓN DE PORTLETS = 1
DeclaraINAI = 1
AGDA - Autodiagnóstico de Gestión Documental y Archivos = 1
Aplicación móvil = 1
Desarrollo de servicios web para las apps de la PNT (SIGEMI, contenido web y adicionales) = 3 
SISAI = 1</t>
  </si>
  <si>
    <t>Durante el año se realizan ajustes a la configuración que permiten minimizar los tiempos de indisponibilidad.</t>
  </si>
  <si>
    <t>Se obtuvo un total de 720 respuestas satisfactorias de 742 preguntas totales, correspondientes a 106 encuestas recibidas</t>
  </si>
  <si>
    <t>SIGEMI - SICOM = 4
SIPOT = 5
SIGEMI - SICOM = 24
SIPOT = 1
USUARIOS = 1
Publicación de contenido en la PNT (Liferay) para visualizar los vínculos a los acuerdos de suspensión de plazos por COVID-19 = 1
SIGEMI - SICOM = 13
USUARIOS = 1
SISAI = 4
Mejoras técnicas SIGEMI - SICOM = 12
Ajuste en servicios web del módulo de usuarios. = 1
Ajustes en diversos portlets derivados de la liberación de los buscadores. = 4
Se habilitó el aplicativo de firma electrónica para resoluciones y acuerdos de recursos de revisión en PNT = 5
SIGEMI - SICOM = 10
SISAI = 3
Se realizaron ajustes en el aplicativo de firma electrónica de la PNT referentes a la descarga de documentos firmados, ajustes menores y ajustes en la comunicación con los servicios del proveedor. = 3</t>
  </si>
  <si>
    <t>Premio Protección de Datos Personales = 1
SACP = 1
CEVINAI =1
Infomex GF = 1
Infomex GF = 2
SNT = 4
Consejo consultivo = 2
API SESNA - INAI Declaraciones patrimoniales de servidores públicos = 1
Gestión Documental = 1</t>
  </si>
  <si>
    <t>SIPOT= 15
SISAI = 20
SIGEMI= 50
USUARIOS =40
Consulta Pública =7
SIGEMI - SICOM = 272
USUARIOS = 7
SIGEMI - SICOM = 275
USUARIOS = 16
Soportes de publicación de vínculos de suspensión de plazos de los estados y la federación en la PNT, derivado del COVID-19 = 52
Soportes de atención del módulo de usuarios = 16
Soportes provenientes del CAS a la PNT = 10
USUARIOS = 19
Soportes provenientes del CAS = 10
Soportes de publicación de vínculos de suspensión de plazos de los estados y la federación en la PNT, derivado del COVID-19 = 4</t>
  </si>
  <si>
    <t>Infomex GF = 310
Sisitur =10
Infomex GF = 339
Infomex Estados = 226
DeclaraINAI = 14
Prodatos = 3
Infomex GF = 454
Infomex Estados = 268
Prodatos = 13
Infomex Federal = 76
Infomex Estados = 180</t>
  </si>
  <si>
    <t>Durante el año se mantuvo el nivel de publicaciones de infotips y seguritips planeado.</t>
  </si>
  <si>
    <t>Se atienden oportunamente las altas y cambios de equipos, así como, por medio del contrato de mantenimiento correctivo, se atienden los reportes realizados.</t>
  </si>
  <si>
    <t>Durante el año se realizaron ajustes en las configuraciones de la herramienta Altiris,  mejorando el mecanismo de registro de incidencias y agilizando el proceso.</t>
  </si>
  <si>
    <t>Se realizaron las pruebas de penetración en tiempo y forma para los aplicativos solicitados.</t>
  </si>
  <si>
    <t>Se realizan adecuaciones a la consola de antivirus creándose nuevas reglas y con apoyo de un recurso de terciarización especializado, se atienden todos los eventos reportados por parte de la consola.</t>
  </si>
  <si>
    <t>Infomex federal =1
SIGEMI - SICOM = 1
USUARIOS = 2
Pizarras Etapa 2 = 1
Unidad Certificadora = 1
SACP = 1
accionescovid19 = 1
KoBoToolbox = 1
COVID 19 - Archivos = 1
cursossipot = 1
Encuestas = 7
Derechos Humanos = 1
PFYM = 1
Premio de Datos Personales = 1
DeclaraINAI = 1
Página Web = 1
Firma Electrónica = 1
cursossipot = 1
Encuestas = 1
PFYM = 1
PROSEDE = 1
Premio PDP = 3
REA = 2
REA = 3
Contrataciones Abiertas = 2
cuento = 2
Encuestas = 1
GAP Privado = 1
Pleno niños = 1
historieta = 2
Premio Transparencia = 3
Resoluciones = 3
RTA = 2
Premio PDP = 2
Comité de Ética = 8
Criterios de interpretación = 1
DECLARAINAI = 8
Encuesta2020 = 1
ensayoreportaje = 10
Gestión Documental = 1
Memorias COVID = 1
Semana Nacional de Transparencia 2020 = 22
Spot de radio = 2
universitario = 2
Votaciones SNT = 1
Elección del Comisionado Presidente = 1</t>
  </si>
  <si>
    <t>11 Administrativos
2 Armonización estratégica
19 Avances y retos
1 Caravana
2 CEVINAI
2 Comisiones Abiertas
3 Consejo consultivo
5 CRM
3 cuento
1 democracia y derecho
2 Encuesta de Sujetos Obligados
1 GAP Sector privado
1 GAP Sector Público
4 Historieta
11 menos corrupción
3 Gobierno Abierto
1 Micrositios
3 CLIC INAI
17 Página Web
4 personas adultas
6 PFYM
4 Planeación
4 Pleno niños
22 PLANDAI
2 Premio Protección de Datos Personales
5 Premio Transparencia
1 PRONADATOS
2 PROTAI
4 PROYECTOS DGPA
1 REA
10 SACP
9 Sistema Nacional de Transparencia
15 Semana Nacional de Transparencia
5 Spot de radio
1 Taller de archivos
7 Taller nacional
17 taller nacional pdp
1 transparencia sindical
3 universitario
Página Web = 27
REA = 2
SACP = 5
accionescovid19 = 6
armonización = 1
CAS = 5
Comisiones Abiertas = 3
Consejo consultivo = 1
Contrataciones Abiertas = 6
COVID 19 = 4
COVID 19 - Archivos = 4
CRM = 2
Cuento = 1
GAP Público = 2
GAP Privado = 3
Intranet = 1
Gobierno Abierto = 5
CLIC = 4
Planeación = 1
Pleno niños = 2
PLANDAI = 1
historieta = 1
Premio de Datos Personales = 3
Premio Transparencia = 10
PROSEDE = 3
Resoluciones = 10
RTA = 2
SNT = 11
Publicidad Oficial = 8
DeclaraINAI = 52
Página Web = 1
accionescovid19 = 2
Consejo Consultivo = 2
Contrataciones Abiertas = 1
cursossipot = 10
PFYM = 1
PROSEDE = 1
Resoluciones = 2
RTA = 1
conferenciascovid-19TP = 2
Atenciones de CRM = 3
infraestructura abierta = 1
Página Web = 21
Repositorio DGIS = 1
SEDE = 1
CEVINAI = 1
GAP Sector Privado = 1
Página Web = 117
Comisiones Abiertas = 1
Cursossipot = 2
PROSEDE = 1
Sistema Nacional de Transparencia = 24
Administrativos = 10</t>
  </si>
  <si>
    <t>E003 - Coordinar el Sistema Nacional de Transparencia, Acceso a la Información y de Protección de Datos Personales</t>
  </si>
  <si>
    <t>310- Dirección General de Políticas de Acceso</t>
  </si>
  <si>
    <t>Porcentaje de implementación de políticas públicas de acceso a la información.</t>
  </si>
  <si>
    <t>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t>
  </si>
  <si>
    <t xml:space="preserve">(Sujetos obligados que implementaron una política pública de acceso a la información diseñada por el INAI / Total de sujetos obligados contemplados para implementar dicha política)*100  </t>
  </si>
  <si>
    <t xml:space="preserve">Porcentaje de políticas de acceso que cumplen con los Criterios Mínimos y Metodología correspondiente </t>
  </si>
  <si>
    <t>El INAI, los sujetos obligados y miembros de la sociedad civil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</si>
  <si>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</si>
  <si>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Porcentaje de políticas que usan diagnósticos del INAI</t>
  </si>
  <si>
    <t>Información estadística y diagnósticos sobre el ejercicio y garantía del acceso a la información consultados.</t>
  </si>
  <si>
    <t>(Número total de políticas que utilizan diagnósticos del INAI / número total de políticas documentadas en el Catálogo) * 100</t>
  </si>
  <si>
    <t>Porcentaje de compromisos formalizados</t>
  </si>
  <si>
    <t>Compromisos de implementación de políticas de acceso formalizados</t>
  </si>
  <si>
    <t>(convenios firmados + programas de trabajo realizados)/(sujetos asistidos)*100</t>
  </si>
  <si>
    <t>Porcentaje de sesiones de sensibilización y asistencia técnica para la implementación de políticas de acceso a la información.</t>
  </si>
  <si>
    <t>Sensibilización y otorgamiento de asistencia técnica a los sujetos obligados para la implementación de políticas de acceso a la información: herramientas tecnológicas de datos abiertos</t>
  </si>
  <si>
    <t>(Número de sesiones de sensibilización y asistencia técnica otorgadas / (Número de sesiones de sensibilización y asistencia técnica programadas+ Número de sesiones de sensibilización y asistencia técnica solicitadas))*100</t>
  </si>
  <si>
    <t xml:space="preserve">Porcentaje de sesiones de sensibilización y acompañamiento, para el diseño, formulación y documentación de políticas de acceso. </t>
  </si>
  <si>
    <t>Sensibilización y acompañamiento para el diseño, formulación y documentación de políticas de acceso.</t>
  </si>
  <si>
    <t>(Número de sesiones de sensibilización y acompañamiento otorgadas / (Número de sesiones de sensibilización y acompañamiento programadas+ Número de sesiones de sensibilización y acompañamiento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</si>
  <si>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</si>
  <si>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</si>
  <si>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</si>
  <si>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Porcentaje de avance del desarrollo de la política de acceso a la información Contrataciones Abiertas</t>
  </si>
  <si>
    <t>Desarrollo de la política de acceso a la información Contrataciones Abiertas</t>
  </si>
  <si>
    <t>Σ(PAAn*PCAn)*100
Donde n = 1,2,3…n
PAAn es igual a la proporción del avance real de la actividad n en el trimestre / el avance programado de la actividad n en el trimestre
PCAn es la ponderación de la actividad n respecto al total de las actividades que integran el proyecto. La suma de las contribuciones de las actividades que integran el Proyecto deben ser igual a 1.</t>
  </si>
  <si>
    <t>Porcentaje de avance del desarrollo de la política de acceso a la información PlanDAI</t>
  </si>
  <si>
    <t>Desarrollo de la política de acceso a la información Plan Nacional de Socialización del DAI (PlanDAI)</t>
  </si>
  <si>
    <t>Σ(PAAn*PCAn)
Donde n = 1,2,3…n
PAAn es igual a la proporción del avance real de la actividad n en el semestre / el avance programado de la actividad n en el semestre.
PCAn es la ponderación de la actividad n respecto al total de las actividades que integran el proyecto. La suma de las contribuciones de las actividades que integran el Proyecto deben ser igual a 1.</t>
  </si>
  <si>
    <t>Para el caso de Publicidad Abierta, se consideró la implementación de la iniciativa con el Ayuntamiento de Chihuahua y el Gobierno del Estado de Jalisco. Durante el 2020, se trabajó en la implementación de la herramienta con el Ayuntamiento de Chihuahua, mientras que en el caso del Gobierno del Estado de Jalisco, se tuvo la manifestación de interés hasta diciembre de este año. Por ello, los trabajos de implementación, en este caso, iniciarán a partir del 2021.
En el caso de Contrataciones Abiertas se consideró la implementación de la iniciativa con 17 OGL, así como con el Gobierno del Estado de Nuevo León, la Alcaldía Cuauhtémoc, el INFONAVIT y el TEPJF. Sin embargo, se focalizaron esfuerzos para atender la demanda de implementación por parte de los OGL, así como sobre la Autoridad Nacional de Transparencia y Acceso a la Información de Panamá. Por ello, se prevé que durante 2021 se retomen los trabajos de implementación con los sujetos obligados federales que manifestaron su interés.
En el caso de PlanDAI, a partir de la convocatoria emitida durante 2020, 16 OGL manifestaron interés en participar en el PlanDAI. Debido al contexto de emergencia sanitaria que impactó el país y a la suspensión de actividades de manera presencial en los actores involucrados, se debió hacer ajustes al cronograma de implementación del proyecto y reprogramar actividades con los organismos garantes locales. En este sentido, el avance logrado en 2020 queda de la siguiente manera:
Convocatoria: 16 OGL manifestaron interés
Instalación: RLS 14 de 16 OGL
Elaboración: PLS 14 de 16 OGL
Formación de Facilitadores: 14 de 16 OGL
Socialización: 13 de 16 OGL
Documentación: 13 de 16 OGL</t>
  </si>
  <si>
    <t>Durante el 2020, se documentaron tres políticas de acceso a la información, que son: Comisiones Abiertas, Transparencia en Publicidad Oficial y Contrataciones Abiertas. Para su construcción, se consideraron los Criterios Mínimos para el diseño y documentación de políticas de Acceso a la Información, Transparencia Proactiva y Gobierno Abierto del INAI.</t>
  </si>
  <si>
    <t>Durante el 2020, se documentaron tres políticas de acceso a la información, que son: Comisiones Abiertas, Transparencia en Publicidad Oficial y Contrataciones Abiertas. Para su diseño fueron utilizados los instrumentos estadísticos elaborados por el INAI como la Encuesta Nacional de Transparencia, Acceso a la Información y Protección de Datos Personales (ENAID).
Esto, sumado a la documentación en ejercicios anteriores del Plan Nacional de Socialización del Derecho de Acceso a la Información (PlanDAI). Con lo que se tienen cuatro políticas que utilizan los instrumentos estadísticos del INAI.</t>
  </si>
  <si>
    <t>En el caso de Publicidad Abierta, no se logró firmar el convenio de colaboración correspondiente, pero se realizó un plan de trabajo para su implementación. En el caso de Contrataciones Abiertas, se trabajó con 18 SO, pero solo se firmó convenio con 2 OGL (Chihuahua y Zacatecas), así como se elaboraron 7 planes de trabajo con otros OGL. Finalmente, en el caso de PlanDAI, de los 16 OGL considerados, 14 elaboraron su Plan Local de Socialización, formalizando sus compromisos.</t>
  </si>
  <si>
    <t>Este indicador comprende la suma de las acciones emprendidas de sensibilización y asistencia técnica para la implementación y seguimiento de las políticas de datos abiertos como: Comisiones Abiertas y Publicidad Abierta.
En el caso de Comisiones Abiertas, durante el 2020 se otorgaron un total de 30 sesiones de sensibilización y asistencia técnica para dar a conocer a los implementadores las características de la nueva versión de la herramienta y su proceso de actualización de información.
La herramienta puede ser consultada a través del siguiente vínculo: http://comisionesabiertas.inai.org.mx/comisiones-abiertas/#/ 
Para el caso de Publicidad Abierta, se otorgaron un total de 37 sesiones de sensibilización y asistencia técnica, principalmente a los implementadores para brindar acompañamiento en el proceso de actualización de la herramienta a su nueva versión, entre los que destacan los organismos garantes de transparencia de Nuevo León y Oaxaca y los gobiernos de Chihuahua, Quintana Roo y Jalisco.
Los vínculos a la herramienta Publicidad Abierta de los implementadores que lograron concluir el proceso de actualización durante 2020, son los siguientes:
INAI - http://publicidadabierta.inai.org.mx/index.php/tpov1
Gobierno del Estado de Chihuahua -  http://www.cambio.gob.mx/transparencia_tpo/tpov1/ 
Gobierno del Estado de Quintana Roo - http://tpo.qroo.gob.mx/tpov1/</t>
  </si>
  <si>
    <t>Se han realizado acercamientos y sesiones de sensibilización con el IZAI, la COTAI, el Gobierno del Estado de Nuevo León, Gobierno del Estado de Nayarit, Gobierno de Quintana Roo, Gobierno de Chihuahua, IAIP Oaxaca, H. Ayuntamiento de Chihuahua y la ANTAI-Panamá. Éste último fue vía solicitud al INAI.
En el segundo semestre de 2020, se tuvieron sesiones de sensibilización para la implementación de la política de acceso a la información: Contrataciones Abiertas con 14 organismos garantes adicionales, de las entidades federativas que se enlistan a continuación: Colima, Puebla, Sinaloa, San Luis Potosí, Yucatán, Quintana Roo, Chihuahua, Ciudad de México, Durango, Guanajuato, Morelos, Querétaro, Tabasco, Veracruz.</t>
  </si>
  <si>
    <t>Durante 2020 se publicaron los resultados de dos diagnósticos: el Censo Nacional de Transparencia, Acceso a la Información Pública y Protección de Datos Personales Federal 2020 y la Encuesta Nacional de Acceso a la Información Pública y Protección de Datos Personales (ENAID) 2019.</t>
  </si>
  <si>
    <t>Las actividades se ejecutaron sin variación anual.</t>
  </si>
  <si>
    <t>Debido al contexto de emergencia sanitaria que impactó el país y a la suspensión de actividades de manera presencial en los actores involucrados, se debió hacer ajustes al cronograma de implementación del proyecto y reprogramar actividades con los organismo garantes locales. Asimismo, dada las circunstancias locales, algunos organismos locales garantes suspendieron plazos, lo cual impactó en el desarrollo de la política pública.
El cumplimiento total del indicador comprende 8 etapas (ponderación por etapa): 12.50%
El cumplimiento logrado de lo programado en 2020 queda de la siguiente manera:
* Convocatoria (febrero - marzo) (Proporción de avance real: 100. Proporción de avance programado: 100): (100/100)*12.50=12.50%
* Instalación RLS (abril - mayo) (Proporción de avance real: 14 entidades federativas. Proporción de avance programado: 16 entidades federativas): (14/16)*12.5= 10.94%
* Elaboración PLS (mayo - junio) (Proporción de avance real: 14 entidades federativas. Proporción de avance programado: 16 entidades federativas): (14/16)*12.5= 10.94%
* Formación de Facilitadores (julio - septiembre) (Proporción de avance real: 14 entidades federativas. Proporción de avance programado: 16 entidades federativas): (14/16)*12.5= 10.94%
* Socialización (agosto - octubre) (Proporción de avance real: 13 entidades federativas. Proporción de avance programado: 16 entidades federativas): (13/16)*12.5= 10.16%
* Documentación (octubre - diciembre) (Proporción de avance real: 13 entidades federativas. Proporción de avance programado: 16 entidades federativas): (13/16)*12.5= 10.16%
* Comunicación (permanente) (Proporción de avance real: 100. Proporción de avance programado: 100): (100/100)*12.50=12.50%
* Informe final (enero 2021): 0.00%
Cumplimiento anual: 78.14%
Nota: se corrige fórmula para el cuarto trimestre debido a que en las acciones "Instalación RLS 7 de 16  (abril - mayo): 5.47%
Elaboración PLS (mayo - junio): 0.00%" se había reportado de forma errónea (1*0.0547 -&gt; 0.4374*12.5) y (1*0 -&gt; 0*12.5)</t>
  </si>
  <si>
    <t>Mediante el oficio INAI/SAI/DGPA/018/20 se rediseño el componente de la MIR, así como de su indicador y elementos asociados derivado de que, a pesar de que se ha invitado a los sujetos obligados y miembros del SNT a documentar las política de acceso en el Catálogo de Políticas de Acceso a la Información, estos no lo hacen pues no se encuentran obligados.</t>
  </si>
  <si>
    <t>Trimestres 2o y 4o y Meta anual</t>
  </si>
  <si>
    <t>Meta anual: de 20 a 50
No se reportan metas semestrales.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</si>
  <si>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</si>
  <si>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</si>
  <si>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                                 Secretaría Ejecutiva del Sistema Nacional de Transparencia</t>
  </si>
  <si>
    <t>Índice de cobertura de las acciones de promoción, vinculación y capacitación con los Organismos garantes de las entidades federativas en el marco del Sistema Nacional de Trasparencia.</t>
  </si>
  <si>
    <t xml:space="preserve">Contribuir a coordinar el Sistema Nacional de Transparencia y de Protección de Datos Personales, a través de un canal institucional de vinculación y colaboración para el establecimiento, aplicación y evaluación de acciones conjuntas con los Organismos garantes de las entidades federativas, en temas prioritarios.
</t>
  </si>
  <si>
    <t xml:space="preserve">[(Cobertura de la promoción y vinculación * 0.60)+(Cobertura de la capacitación personal*0.20) + (Presentación de un programa estatal de capacitación para la integración de un programa con alcance nacional * 0.20)] *100 </t>
  </si>
  <si>
    <t xml:space="preserve">Índice de cobertura de las acciones de promoción, vinculación, capacitación y representación institucional con los Organismos Garantes de las entidades federativas. </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</si>
  <si>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</si>
  <si>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[(Cobertura de la promoción y vinculación *0.60)+(Cobertura de la capacitación *0.20)+(Cobertura de la representación institucional *0.20)] *100</t>
  </si>
  <si>
    <t xml:space="preserve">Porcentaje del cumplimiento de las actividades de promoción y vinculación en coordinación con las entidades federativas y/o las Instancias del Sistema Nacional de Transparencia </t>
  </si>
  <si>
    <t>Cumplimiento de las actividades de promoción y vinculación implementadas en coordinación con las entidades federativas y/o las Instancias del Sistema Nacional de Transparencia</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</si>
  <si>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</si>
  <si>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</si>
  <si>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las personas servidoras públicas,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</si>
  <si>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</si>
  <si>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</si>
  <si>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</si>
  <si>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eventos y reuniones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</si>
  <si>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</si>
  <si>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eventos y reuniones atendidos / número de eventos y reuniones convocados) *100</t>
  </si>
  <si>
    <t>Porcentaje de proyectos específicos de promoción  implementados en coordinación con las entidades federativas y/o las Instancias del Sistema Nacional de Transparencia</t>
  </si>
  <si>
    <t>Implementación de proyectos específicos de promoción en materia de transparencia, acceso a la información, protección de datos personales, gobierno abierto, gestión documental y archivos en coordinación con las entidades federativas y/o las Instancias del Sistema Nacional de Transparencia</t>
  </si>
  <si>
    <t>((número de proyectos específicos de promoción realizados) / (número de proyectos específicos de promoción programados + número de proyectos específicos de promoción solicitados))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</si>
  <si>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</si>
  <si>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gestión documental y archivos,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</si>
  <si>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</si>
  <si>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</si>
  <si>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gestión documental y archivos</t>
  </si>
  <si>
    <t>((número de asesorías, consultorías y reuniones realizadas) / (número de asesorías, consultorías y reuniones programadas + número de asesorías, consultorías y reuniones solicitadas)) *100</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</si>
  <si>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</si>
  <si>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</si>
  <si>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</si>
  <si>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Porcentaje de peticiones de los Organismos garantes de las entidades federativas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</si>
  <si>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</si>
  <si>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</si>
  <si>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(virtuales o presenciales)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</si>
  <si>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regionales (virtuales o presenciales)en materia de transparencia, acceso a la información, protección de datos personales, gestión documental, archivos y temas relacionados en coordinación con las entidades federativas y/o las Instancias del Sistema Nacional de Transparencia</t>
  </si>
  <si>
    <t xml:space="preserve">((número de talleres regionales realizados en materia de transparencia, acceso a la información pública, protección de datos personales, gestión documental, archivos y temas relacionados) / (número de talleres regionales programados + número de talleres solicitados))  *100
</t>
  </si>
  <si>
    <t>Porcentaje de talleres locales (presenciales)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</si>
  <si>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locales (presenciales) en materia de transparencia, acceso a la información pública, protección de datos personales, gestión documental, archivos y temas relacionados, en coordinación con las entidades federativas y/o las Instancias del Sistema Nacional de Transparencia</t>
  </si>
  <si>
    <t>(número de talleres locales realizados en materia de transparencia, acceso a la información pública, protección de datos personales, gestión documenta, archivos y temas relacionados / (número de talleres locales programados + número de talleres locales solicitados)) * 100</t>
  </si>
  <si>
    <t>El índice de cobertura de las actividades de promoción, vinculación y capacitación en las entidades federativas rebaso la meta calculada, en virtud de la destacada colaboración de los Organismos garantes locales en la presentación de sus programas estatales de capacitación.</t>
  </si>
  <si>
    <t>La cobertura de promoción, vinculación y capacitación se efectuó en las 32 entidades federativas, pero la cobertura de representación institucional se redujo debido a la emergencia sanitaria derivada de la enfermedad provocada por el virus SARS-CoV2 (COVID-19).</t>
  </si>
  <si>
    <t>Se realizaron 106 actividades de promoción y vinculación en coordinación con entidades federativas y/o las Instancias del Sistema Nacional de Transparencia.</t>
  </si>
  <si>
    <t>Se realizaron 51 actividades de capacitación a servidores públicos en coordinación con las entidades federativas y/o las Instancias del Sistema Nacional de Transparencia.</t>
  </si>
  <si>
    <t>Se realizaron 10 eventos de promoción en coordinación con entidades federativas y/o las Instancias del Sistema Nacional de Transparencia:
4 Diálogos Virtuales Regionales “Nuevos Paradigmas hacia la Administración Pública Electrónica desde los Órganos Garantes de Transparencia".
1 Jornada Virtual sobre los alcances y retos de la armonización en materia de archivos en las legislaciones locales.
1 Mesa de Diálogo virtual: La importancia del estándar de competencia laboral y certificación a la luz de la Ley General de Archivos.
2 Instalaciones de REDES Local por una Cultura de la Transparencia en las entidades federativas de Zacatecas y Aguascalientes.
1 Presentación del libro temático “Reflexiones desde los Organismos Garantes de Transparencia”, en el marco de la Feria Internacional de Libro de Guadalajara.
1 Presentación del estudio "Observatorio de Justicia Abierta Local", en el marco del Seminario Internacional de Justicia Constitucional y Parlamento Abierto.</t>
  </si>
  <si>
    <t>Se atendieron 44 eventos convocados, en coordinación con Organismos garantes de entidades federativas y/o Instancias del Sistema Nacional de Transparencia en 44 entidades federativas: Baja California (2); Chiapas; Chihuahua (3); Ciudad de México (7); Colima; Durango (2); Estado de México; Guanajuato; Jalisco (5); Michoacán; Morelos (4); Nuevo León (3); Oaxaca; Quintana Roo; San Luis Potosí (2); Tabasco (2); Tlaxcala; Yucatán; Zacatecas (5).</t>
  </si>
  <si>
    <t>Se llevo a cabo la Publicación del libro temático “Reflexiones desde los Organismos Garantes de Transparencia”.</t>
  </si>
  <si>
    <t>Se llevo a cabo la premiación al Concurso Nacional de Spots de Radio 2019. Se lanzaron las Convocatoria para los Concursos: Concurso Nacional de Spots de Radio 2020; Concurso para ser Comisionada y Comisionado Infantil y formar parte del Pleno Niñas y Niños 2020; Premio de Innovación y Buenas Prácticas en la Protección de Datos Personales 2020; Primer Concurso Nacional de Periodismo, Investigación y Aplicaciones de Información Pública. Se realizaron las ceremonias de premiaciones al Concurso para ser Comisionada y Comisionado Infantil y formar parte del Pleno Niñas y Niños 2020 y al Concurso Nacional de Periodismo, Investigación y Aplicaciones de Información Pública.</t>
  </si>
  <si>
    <t>Se elaboraron 25 Notas Técnicas de seguimiento a la armonización y reformas legislativas en las entidades federativas: Proyecto de Ley de Archivos del Estado de Chihuahua; Proyecto de iniciativa de Ley de Archivos del Estado de Nayarit; Proyecto de Ley de Archivos para el Estado de México; Ley de Archivos para el Estado de Oaxaca; Iniciativa presentada por el Dip. David Ruvalcaba Flores que crea la Ley de Archivos para el Estado de Baja California; Proyecto de Ley de Archivos para el Estado de Quintana Roo; Proyecto de Ley de Archivos del Estado de Chiapas; Ley de Transparencia y Acceso a la Información del Estado de Chiapas; Iniciativa con Proyecto de Decreto que crea la Ley de Archivos para el Estado de Veracruz de Ignacio de la Llave; Proyecto de Ley de Archivos para el Estado de Puebla, elaborado por el Consejo Estatal de Archivos; Anteproyecto de Ley de Archivos para el Estado de Morelos; Controversia constitucional en contra de los Lineamientos en materia de datos personales expedidos por el Organismo garante de Yucatán; El mecanismo constitucional a la omisión legislativa (absoluta) por las entidades federativas que no han armonizado su legislación a lo previsto por la Ley General de Archivos; Anteproyecto de Ley de Archivos para el Estado de Coahuila; Ley de Archivos para el Estado de Yucatán; Proyecto de dictamen de la Ley de Archivos para el Estado de Sinaloa; Ley de Archivos del Estado de Guanajuato; Ley de Archivos para el Estado de San Luis Potosí; Ley de Archivos para el Estado de Tabasco; Ley de Archivos para el Estado de Chiapas; Iniciativa de reforma al Apartado C del Artículo 114 de la Constitución Política del Estado Libre y Soberano de Oaxaca e Iniciativa de Ley de Acceso a la Información Pública, Transparencia, Protección de Datos Personales Y Buen Gobierno del Estado de Oaxaca; Ley de Archivos del Estado de Sonora; Iniciativa de Ley de Archivos del Estado de Aguascalientes; Ley de Archivos de la Ciudad de México; y Ley de Archivos y Administración de Documentos del Estado de México y Municipios</t>
  </si>
  <si>
    <t>Se coadyuvó en la realización de los eventos de conmemoración del Día Internacional de Protección de Datos Personales en las entidades federativas de: San Luis Potosí; Tamaulipas; Quintana Roo; Chiapas, Campeche, Colima, Baja California Sur; Guerrero e Hidalgo.</t>
  </si>
  <si>
    <t>Se gestionaron 10 peticiones de atracción, que se desglosan en 7 peticiones del Organismos garante de Baja California y 3 peticiones del Organismo garante de Morelos.  Dichas peticiones derivaron en la atracción de 3 recursos de revisión de Baja California y 238 recursos de revisión de Morelos por parte del Pleno del INAI.</t>
  </si>
  <si>
    <t>Se realizaron 8 talleres nacionales y regionales: 1 Taller Nacional de Balance de Resultados, 4 Talleres Regionales de Planeación y 1 Taller Nacional de Seguimiento, de la Red Nacional por una Cultura de la Transparencia; 1 Taller Virtual Nacional de Archivos; y 1 Seminario Virtual de Gobierno Electrónico o Digital.</t>
  </si>
  <si>
    <t>Se organizaron 43 talleres locales: 
1 Taller en materia de protección de datos personales para los Organismos garantes de Baja California y Chihuahua (en la Ciudad de México); 
1 Taller sobre la Elaboración de Evaluaciones de Impacto en Protección de Datos Personales para Guanajuato; 
2 Cursos – Talleres sobre Principios y deberes de los sujetos obligados para el cumplimiento del marco normativo en materia gestión documental y administración de archivos para Quintana Roo y Nuevo León; 
1 Taller Particularidades en la sustanciación de los Procedimientos de Investigación previa y Verificación en materia de Protección de Datos Personales en el Sector Público (Baja California Sur); 
1 Taller de Clasificación de la Información (Baja California Sur); 
4 Cursos Virtuales en Tiempo Real sobre Gestión Documental y Organización de Archivos en las entidades federativas de: Baja California Sur; Michoacán; Tlaxcala; y Campeche;
6 cursos a distancia en materia de Clasificación, Desclasificación y Prueba de Daño en las entidades federativas de Chihuahua, Nuevo León, Veracruz, Baja California, Tlaxcala e Hidalgo;
4 Cursos locales virtuales en materia de Protección de Datos Personales para Baja California; 
1 Taller de Seguimiento en la Operatividad de la Red Local por una Cultura de la Transparencia de Durango; 
1 Taller de Resoluciones y Criterios Relevantes para Tlaxcala; 
1 Taller de Medidas de Seguridad para la protección de datos personales en los Sujetos Obligados de Quintana Roo.
Se apoyó en la realización de 20 talleres sobre la funcionalidad del Sistema de Comunicación entre Organismos Garantes SICOM para la gestión de medios de impugnación en las entidades federativas de: Chihuahua, Nuevo León, Jalisco, Yucatán, Tabasco, Sinaloa, Sonora, Tamaulipas, Tlaxcala, San Luis Potosí, Aguascalientes, Baca California, Baja California Sur, Campeche, Durango, Nayarit, Estado de México, Veracruz, Hidalgo y Guerrero.</t>
  </si>
  <si>
    <t>620 - Dirección General Técnica, Seguimiento y Normatividad</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</si>
  <si>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</si>
  <si>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las instituciones integrantes del Sistema.</t>
  </si>
  <si>
    <t>(Acuerdos del Consejo Nacional del Sistema Nacional de Transparencia cumplidos / Acuerdos tomados por el Consejo del Sistema Nacional de Transparencia) * 100</t>
  </si>
  <si>
    <t>Porcentaje de instrumentos normativos o de política pública del Sistema Nacional de Transparencia que reciben asistencia técnica.</t>
  </si>
  <si>
    <t>Las instituciones integrantes del Sistema Nacional de Transparencia cuentan con asistencia técnica en sus mecanismos normativos y de política para su coordinación en el marco del Sistema.</t>
  </si>
  <si>
    <t>(Número de instrumentos normativos o de política pública del Sistema Nacional de Transparencia que reciben asistencia técnica por parte de la DGTSN / Número de instrumentos normativos o de política pública del Sistema Nacional de Transparencia ) * 100</t>
  </si>
  <si>
    <t>Porcentaje de instrumentos de política pública del Sistema Nacional de Transparencia con acciones de acompañamiento para su análisis.</t>
  </si>
  <si>
    <t>Programa permanente de acompañamiento al análisis de los de instrumentos de política pública del Sistema Nacional de Transparencia ejecutado.</t>
  </si>
  <si>
    <t>(Número de instrumentos de política pública del Sistema Nacional de Transparencia con acciones de acompañamiento para su análisis / Número de instrumentos de política pública del Sistema Nacional de Transparencia) * 100</t>
  </si>
  <si>
    <t>Porcentaje de acuerdos tomados por el Consejo Nacional con acciones de acompañamiento.</t>
  </si>
  <si>
    <t>Programa de seguimiento técnico del Consejo Nacional del Sistema Nacional de Transparencia ejecutado.</t>
  </si>
  <si>
    <t>(Número de acuerdos del Consejo Nacional con acciones de acompañamiento / Número total de acuerdos tomados por el Consejo Nacional) *100</t>
  </si>
  <si>
    <t>Porcentaje de acciones de actualización y evaluación realizadas conforme a lo dispuesto por los Programas Nacionales del Sistema Nacional de Transparencia</t>
  </si>
  <si>
    <t>Actualización y evaluación de los Programas Nacionales del Sistema Nacional de Transparencia</t>
  </si>
  <si>
    <t>(Acciones de actualización y evaluación de los Programas Nacionales del Sistema Nacional de Transparencia realizadas) / (Acciones de actualización y evaluación de los Programas Nacionales del Sistema Nacional de Transparencia programadas) * 100</t>
  </si>
  <si>
    <t>Porcentaje de acciones realizadas por el personal de la Secretaría Ejecutiva del Sistema Nacional de Transparencia para el seguimiento a la implementación de los Programas Nacionales del Sistema Nacional de Transparencia</t>
  </si>
  <si>
    <t>Seguimiento a la implementación de los Programas Nacionales del Sistema Nacional de Transparencia</t>
  </si>
  <si>
    <t>(Acciones de seguimiento a la implementación de los Programas Nacionales del Sistema Nacional de Transparencia realizadas por el personal de la Secretaría Ejecutiva del Sistema Nacional de Transparencia) / (Acciones de seguimiento a la implementación de los Programas Nacionales del Sistema Nacional de Transparencia programadas para su realización por parte del personal de la Secretaría Ejecutiva del Sistema Nacional de Transparencia) * 100</t>
  </si>
  <si>
    <t>Porcentaje de acciones de seguimiento en materia de derechos humanos, perspectiva de género e inclusión social realizadas</t>
  </si>
  <si>
    <t>Seguimiento a acciones en materia de derechos humanos, perspectiva de género e inclusión social</t>
  </si>
  <si>
    <t>(Número de acciones de seguimiento en materia de derechos humanos, perspectiva de género e inclusión social realizadas / Número de acciones de seguimiento en materia de derechos humanos, perspectiva de género e inclusión social programadas) * 100</t>
  </si>
  <si>
    <t>Porcentaje de actividades realizadas por las instancias del Sistema Nacional de Transparencia que cuentan con el acompañamiento de la Dirección General Técnica, Seguimiento y Normatividad</t>
  </si>
  <si>
    <t>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</si>
  <si>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</si>
  <si>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Porcentaje de sesiones del Consejo Nacional del Sistema Nacional de Transparencia que cuentan con contenidos preparados desde la Dirección General Técnica, Seguimiento y Normatividad</t>
  </si>
  <si>
    <t>Preparación de contenidos para las sesiones del Consejo Nacional del Sistema Nacional de Transparencia</t>
  </si>
  <si>
    <t>(Número de sesiones del Consejo Nacional del Sistema Nacional de Transparencia en las que la Dirección General Técnica, Seguimiento y Normatividad preparó contenidos/ Número de sesiones del Consejo Nacional del Sistema Nacional de Transparencia realizadas) * 100</t>
  </si>
  <si>
    <t>Porcentaje de acuerdos del Consejo Nacional del Sistema Nacional de Transparencia con acciones de verificación desde la Dirección General Técnica Seguimiento y Normatividad.</t>
  </si>
  <si>
    <t>Verificación del cumplimiento de los acuerdos del Consejo Nacional del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</si>
  <si>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</si>
  <si>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Porcentaje de informes elaborados sobre el Sistema Nacional de Transparencia.</t>
  </si>
  <si>
    <t>Elaboración de informes sobre el Sistema Nacional de Transparencia.</t>
  </si>
  <si>
    <t>(Número de informes elaborados / Número de informes programados) * 100</t>
  </si>
  <si>
    <t>Porcentaje de acuerdos publicados.</t>
  </si>
  <si>
    <t>Publicación de acuerdos aprobados.</t>
  </si>
  <si>
    <t>(Número de acuerdos publicados  en el Diario Oficial de la Federación / Número total de acuerdos aprobados) * 100</t>
  </si>
  <si>
    <t>Porcentaje de secciones con contenidos en línea actualizados.</t>
  </si>
  <si>
    <t>Actualización de contenidos en línea</t>
  </si>
  <si>
    <t>(Número de secciones con contenidos actualizados que se encuentran en el portal del Sistema Nacional de Transparencia / Número total de secciones con contenidos en línea que se encuentran en el portal del Sistema Nacional de Transparencia) * 100</t>
  </si>
  <si>
    <t>Durante el año 2020 el Consejo Nacional del SNT aprobó 15 acuerdos, de los cuáles la totalidad alcanzó su cumplimiento durante el año que se informa.</t>
  </si>
  <si>
    <t>Durante el año 2020 se desarrolló el Informe del Proceso Normativo de los Instrumentos Emitidos por el SNT y el primer avance del borrador del Informe del estado que guarda la implementación de las diferentes disposiciones normativas en las entidades federativas y la Federación que abarcan 12 lineamientos (8 en materia de transparencia y acceso a la información, y 4 en materia de protección de datos), mismos que fueron presentados en la Segunda Sesión Ordinaria del Consejo Nacional del SNT realizada el 24 de septiembre de 2020. Así mismo, los dos Programas Nacionales del SNT (PROTAI y PRONADATOS) fueron impulsados con asistencia técnica constante a los enlaces de los Programas Nacionales en las instituciones integrantes del SNT.</t>
  </si>
  <si>
    <t>Durante el año de 2020 se recibieron, comentaron y ajustaron 30 rutas de implementación y 50 formatos de reporte de actividades comprometidas por las instituciones integrantes del Sistema Nacional de Transparencia en el marco de los trabajos para la implementación de los Programas Nacionales del Sistema Nacional de Transparencia</t>
  </si>
  <si>
    <t>Durante el año 2020 el Consejo Nacional del SNT aprobó 15 acuerdos, en todos ellos se realizaron acciones de acompañamiento necesario, para su alcanzar su cumplimiento durante el año que se informa.</t>
  </si>
  <si>
    <t>Durante el 2020, se presentaron los Resultados de la Evaluación de Consistencia de los Programas Nacionales 1) al Grupo de Implementación del PRONADATOS y 2) al Comité Técnico del PROTAI. De igual forma, se dieron a conocer las propuestas de actualización de los Programas Nacionales 3) al Grupo de Implementación del PRONADATOS y 4) al Comité Técnico del PROTAI. 5) En sesión de la Comisión de Protección de Datos Personales del SNT se aprobaron las modificaciones 2019 del PRONADATOS y 6) en esta misma sesión se presentaron las modificaciones 2020. 7) En la Primera Sesión Ordinaria del Consejo Nacional del SNT se presentó el seguimiento y avances de los Programas Nacionales. Adicionalmente, se 8) desarrolló la evaluación de diseño de los Programas Nacionales del SNT, de acuerdo a lo establecido por la Comisión de Indicadores, Evaluación e Investigación del SNT en el Calendario de Evaluación de los Programas Nacionales del SNT. En la Primera Sesión Extraordinaria de la Comisión de Protección de Datos Personales del SNT, realizada el 11 de septiembre de 2020, 9) se aprobó la actualización 2020 del PRONADATOS y 10) el Dictamen de la Comisión de Protección de Datos Personales del SNT por el que se aprueba el proyecto de Actualizaciones 2019 y 2020 del PRONADATOS. En la Segunda Sesión Ordinaria de la Comisión de Indicadores, Evaluación e Investigación del SNT realizada el 18 de septiembre de 2020, se presentó el Estatus de los Programas Nacionales PROTAI y PRONADATOS, destacando 11) el Informe sobre ajustes a los Indicadores y sus metas; así como, 12) Propuesta de modificación del Calendario de Evaluación de los Programas Nacionales. En la Segunda Sesión Ordinaria del Consejo Nacional del SNT, realizada el 24 de septiembre de 2020, 13) se presentó el seguimiento y estatus de los Programas Nacionales y avances en la propuesta de actualización (ajuste anual) a los Programas; así como, 14) las actualizaciones 2019 y 2020 del PRONADATOS aprobadas por la Comisión de Protección de Datos Personales del SNT. En la Primera Sesión Extraordinaria del Consejo Nacional del SNT, realizada el 5 de noviembre de 2020, 15) se presentó, discutió y aprobó el Dictamen de Actualizaciones 2019 y 2020 del Programa Nacional de Protección de Datos Personales; así como, 16) se presentaron, discutieron y aprobaron las Actualizaciones 2020 del Programa Nacional de Transparencia y Acceso a la Información.</t>
  </si>
  <si>
    <t>Durante el 2020 sesionó el Comité Técnico de Seguimiento del PROTAI; así como, el Grupo de Implementación del PRONADATOS. De igual forma, en la Primera Sesión Ordinaria del Consejo Nacional del SNT se presentó el Informe que rinde el Secretario Ejecutivo del Sistema Nacional de Transparencia respecto a la implementación de los Lineamientos para la Elaboración, Ejecución y Evaluación del PROTAI y del PRONADATOS. Durante este año se revisaron 30 rutas de implementación de los Programas Nacionales del SNT. Adicionalmente, en la Segunda Sesión Ordinaria del Consejo Nacional del SNT, realizada el 24 de septiembre de 2020 se presentó el Informe que rinde el Secretario Ejecutivo del Sistema Nacional de Transparencia respecto a la implementación de los Lineamientos para la Elaboración, Ejecución y Evaluación del PROTAI y del PRONADATOS y se revisaron los formatos de reporte de actividades comprometidas para el primer semestre 2020 de 25 instituciones integrantes del Sistema Nacional de Transparencia.</t>
  </si>
  <si>
    <t>Durante el primer y segundo semestre del 2020 se dio seguimiento al número de acciones comprometidas por las instituciones integrantes del SNT en el Eje Transversal B de PROTAI, así como las evidencias presentadas con perspectiva de género; adicionalmente, en cada revisión semestral de evidencias se dio seguimiento al valor que alcanza su indicador.</t>
  </si>
  <si>
    <t>Durante el año 2020 se realizaron 52 sesiones de las instancias del Sistema Nacional de Transparencia, 24 de carácter ordinario, 28 de carácter extraordinario; y 6 reuniones de trabajo de las instancias del SNT. En la totalidad de las 58 sesiones y reuniones de las instancias, se contó con el acompañamiento de la DGTSN-SNT.</t>
  </si>
  <si>
    <t>Durante el año 2020 se realizaron 3 sesiones del Consejo Nacional del SNT. En dichas sesiones se contó con el apoyo técnico de la DGTSNSNT en la preparación de los contenidos que se presentaron, discutieron y aprobaron.</t>
  </si>
  <si>
    <t>Durante el año 2020 se realizaron tres sesiones del Consejo Nacional del SNT. En dichas sesiones se tomaron 15 acuerdos y sobre la totalidad de ellos se han realizado acciones de verificación, constatando que los 15 acuerdos se encuentran cumplidos.</t>
  </si>
  <si>
    <t>Durante el 2020 se desarrolló el 1) Segundo Informe Semestral 2019 del estado que guarda el Sistema Nacional de Transparencia, Acceso a la Información Pública y Protección de Datos Personales; 2)el Informe para la entrega recepción de la Presidencia del INAI y del Consejo Nacional del SNT y 3) el Primer Informe Semestral 2020 del estado que guarda el Sistema Nacional de Transparencia, Acceso a la Información Pública y Protección de Datos Personales.</t>
  </si>
  <si>
    <t>Durante el segundo semestre del año 2020, se publicaron en el DOF 9 acuerdos derivados de las 3 sesiones del Consejo Nacional que se realizaron en el año 2020; de la primera sesión ordinaria fueron publicados 3 acuerdos (los cuales se encontraban en proceso de engrose al corte del primer semestre 2020), de la segunda sesión ordinaria se publicó 1 acuerdo y de la primera sesión extraordinaria fueron publicados 5 acuerdos, quedando publicados la totalidad de acuerdos.</t>
  </si>
  <si>
    <t>El Portal del Sistema Nacional de Transparencia cuenta con 14 secciones con contenidos en línea, mismas que durante el año 2020 se actualizaron trimestralmente por la DGTSN-SNT: PROTAI (micrositio), PRONADATOS (micrositio), Marco Normativo, Sesiones, Acuerdos, Regiones, Comisiones, Sesiones de trabajo, Procesos electorales, Aviso de Privacidad, Implementación de los Programas Nacionales, y las secciones de capacitación: SIPOT, CEVINAI y Curso de administración de documentos y archivos.</t>
  </si>
  <si>
    <t>En seguimiento a lo acordado en la Mesa Técnica de Desempeño y en términos de lo establecido en el Capítulo IX de los lineamientos generales del Sistema de Evaluación del Desempeño del Instituto Nacional de Transparencia, Acceso a la Información y Protección de Datos Personales, se solicita se realicen ajustes en la Matriz de Indicadores para Resultados 2020.</t>
  </si>
  <si>
    <t>Anual</t>
  </si>
  <si>
    <t>Anual: 85 a 90</t>
  </si>
  <si>
    <t>Programa Presupuestario E-004
 Desempeño organizacional y modelo institucional orientado a resultados con enfoque de derechos humanos y perspectiva de género</t>
  </si>
  <si>
    <t>Dirección General de Asuntos Jurídicos</t>
  </si>
  <si>
    <t>Dirección General de Planeación y Desempeño Institucional</t>
  </si>
  <si>
    <t>E004 - Desempeño organizacional y modelo institucional orientado a resultados con enfoque de derechos humanos y perspectiva de género.</t>
  </si>
  <si>
    <t>160 - Dirección General de Asuntos Jurídicos</t>
  </si>
  <si>
    <t>Impulsar el desempeño organizacional y promover un modelo institucional de servicio público orientado a resultados con un enfoque de derechos humanos y perspectiva de género.</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</si>
  <si>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</si>
  <si>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</si>
  <si>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IGpR= ( Planeación orientada a resultados +  Presupuesto basado en Resultados +   Gestión financiera, auditoría y adquisiciones +  Gestión de programas y proyectos +  Seguimiento y evaluación +  Asuntos Jurídicos) / n</t>
  </si>
  <si>
    <t>Porcentaje de juicios de amparo favorables concluidos</t>
  </si>
  <si>
    <t>Las unidades administrativas del INAI cuentan con la salvaguarda de sus intereses jurídicos ante el Poder Judicial de la Federación y el Tribunal Federal de Justicia Administrativa.</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</si>
  <si>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</si>
  <si>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</si>
  <si>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</si>
  <si>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</si>
  <si>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</si>
  <si>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</si>
  <si>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Porcentaje de resoluciones obtenidas del Tribunal Federal de Justicia Administrativa donde se reconoce la comparecencia del Instituto.</t>
  </si>
  <si>
    <t>Defensa jurídica proporcionada hasta el punto de llegar a una resolución emitida por el Tribunal Federal de Justicia Administrativa, en la que se reconoce la comparecencia del Instituto.</t>
  </si>
  <si>
    <t>(Número de juicios de nulidad en los que se reconoció la comparecencia del INAI /Total de juicios de nulidad notificados al INAI, en que debe comparecer) * 100</t>
  </si>
  <si>
    <t>Porcentaje de atención de solicitudes de asesoría legal en procesos de licitación, invitaciones y adjudicaciones otorgada.</t>
  </si>
  <si>
    <t>Asesoría legal del Instituto en procesos de licitación, invitaciones y adjudicaciones otorgada.</t>
  </si>
  <si>
    <t>(Número de consultas atendidas/ Total de consultas presentadas) * 100</t>
  </si>
  <si>
    <t>Porcentaje de asuntos correctamente publicados en el Diario Oficial de la Federación, y actualización del marco normativo.</t>
  </si>
  <si>
    <t>Publicaciones realizadas en el Diario Oficial de Federación y su difusión.</t>
  </si>
  <si>
    <t>(Número de asuntos publicados/Total de gestionados para publicación y la actualización correspondiente del marco normativo) * 100</t>
  </si>
  <si>
    <t xml:space="preserve">Porcentaje de respuestas dadas a las solicitudes de información </t>
  </si>
  <si>
    <t>Respuestas a solicitudes de acceso a la información atendidas.</t>
  </si>
  <si>
    <t xml:space="preserve">(Número de respuestas entregadas/Total de solicitudes turnadas por la Dirección General a las unidades administrativas del INAI) * 100
</t>
  </si>
  <si>
    <t>Porcentaje de  proyectos de resoluciones elaborados.</t>
  </si>
  <si>
    <t>Proyectos de resoluciones del Comité de Transparencia elaborados.</t>
  </si>
  <si>
    <t xml:space="preserve">(Número de proyectos de resolución/ Número de solicitudes de clasificación confirmadas, revocadas o modificadas) * 100
</t>
  </si>
  <si>
    <t>Porcentaje de  cumplimientos realizados.</t>
  </si>
  <si>
    <t>Resoluciones de los recursos de revisión interpuestos en contra de este Instituto cumplidas.</t>
  </si>
  <si>
    <t xml:space="preserve">(Número de cumplimientos gestionados y realizados / Número de resoluciones de recursos de revisión interpuestos en contra de este Instituto que deban cumplirse) * 100
</t>
  </si>
  <si>
    <t>Porcentaje de acciones realizadas para evitar incumplimientos.</t>
  </si>
  <si>
    <t>Acciones que impidan incumplimientos en materia de transparencia y acceso a la información.</t>
  </si>
  <si>
    <t xml:space="preserve">(Número de posibles incumplimientos detectados/ Número de acciones sugeridas) * 100
</t>
  </si>
  <si>
    <t>Porcentaje de atención a los juicios de amparo notificados al Instituto por el Poder Judicial de la Federación.</t>
  </si>
  <si>
    <t>Atención de juicios de amparo que son notificados por el Poder Judicial de la Federación.</t>
  </si>
  <si>
    <t>(Número de juicios de amparo notificados y gestionados/ Total de juicios de amparo notificados ) * 100</t>
  </si>
  <si>
    <t>Porcentaje de atención a los juicios de nulidad notificados al Instituto por el Tribunal Federal de Justicia Administrativa.</t>
  </si>
  <si>
    <t>Atención de juicios de nulidad que son notificados por el Tribunal Federal de Justicia Administrativa.</t>
  </si>
  <si>
    <t>(Número de juicios de nulidad notificados y gestionados/ Total de juicios de nulidad asuntos notificados ) * 100</t>
  </si>
  <si>
    <t xml:space="preserve"> Porcentaje de atención de consultas internas. </t>
  </si>
  <si>
    <t>Atención a consultas realizadas por unidades administrativas del Instituto, hasta el punto de poder emitir una respuesta.</t>
  </si>
  <si>
    <t xml:space="preserve"> (Número de consultas gestionadas para dar respuesta/Total de consultas recibidas) * 100</t>
  </si>
  <si>
    <t xml:space="preserve"> Porcentaje de atención de convenios </t>
  </si>
  <si>
    <t>Atención a los asuntos relacionados con la elaboración de convenios</t>
  </si>
  <si>
    <t xml:space="preserve"> (Número de asuntos sobre convenios gestionadas /Total de consultas sobre convenios recibidas) * 100</t>
  </si>
  <si>
    <t xml:space="preserve"> Porcentaje de criterios publicados.</t>
  </si>
  <si>
    <t>Atención a los asuntos relacionados con la compilación, sistematización y publicación de criterios del INAI.</t>
  </si>
  <si>
    <t xml:space="preserve"> (Número de criterios publicados /Total de criterios enviados por  la Secretaría Técnica del Pleno, para su publicación) * 100</t>
  </si>
  <si>
    <t>Porcentaje de atención a los asuntos que requieren publicación el Diario Oficial de la Federación.</t>
  </si>
  <si>
    <t>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</si>
  <si>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</si>
  <si>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</si>
  <si>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Atención a las solicitudes de información.</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</si>
  <si>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</si>
  <si>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</si>
  <si>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</si>
  <si>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</si>
  <si>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</si>
  <si>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Atención a los recursos de revisión interpuestos en contra de este Instituto.</t>
  </si>
  <si>
    <t xml:space="preserve">(Número de recursos de revisión gestionados hasta rendir alegatos / Número de recursos de revisión interpuestos en contra del INAI) * 100
</t>
  </si>
  <si>
    <t>Porcentaje de comparecencia y cumplimiento de obligaciones del INAI en los recursos de revisión interpuestos.</t>
  </si>
  <si>
    <t>Comparecencia ante el INAI en substanciación a los recursos de revisión.</t>
  </si>
  <si>
    <t xml:space="preserve">(Número de recursos de revisión gestionados en los que se rinden alegatos y se substancia hasta que se resuelve / Número de recursos de revisión interpuestos en contra del INAI) * 100
</t>
  </si>
  <si>
    <t>Porcentaje de atención a las denuncias recibidas.</t>
  </si>
  <si>
    <t>Atención a las denuncias recibidas en materia de obligaciones sobre trasparencia y acceso a la información en contra del INAI.</t>
  </si>
  <si>
    <t xml:space="preserve">(Número de denuncias gestionados/ Número de denuncias interpuestas en contra del INAI) * 100
</t>
  </si>
  <si>
    <t>Porcentaje de unidades administrativas cuya información cargada en el SIPOT se ha revisado.</t>
  </si>
  <si>
    <t>Revisión de información que todas las unidades administrativas del INAI se encuentran obligadas a cargar en el SIPOT.</t>
  </si>
  <si>
    <t xml:space="preserve">(Número de áreas que cargan información/ Número de áreas revisadas) * 100
</t>
  </si>
  <si>
    <t>Porcentaje de carga de información que por ley debe incluirse en la página web del INAI</t>
  </si>
  <si>
    <t>Actualización de la página web del INAI, respecto de la información a cargo de la DGAJ.</t>
  </si>
  <si>
    <t xml:space="preserve">(Número de políticas de transparencia proactivas que deben realizarse en la página web del INAI/ Número de políticas de transparencia proactivas cargadas en la página del INAI) * 100
</t>
  </si>
  <si>
    <t>Porcentaje de obligaciones que la DGAJ ha cargado.</t>
  </si>
  <si>
    <t>Carga, revisión y/o actualización de la información en el SIPOT que administra la Dirección General de Asuntos Jurídicos.</t>
  </si>
  <si>
    <t xml:space="preserve">(Número de obligaciones que deben cargarse en el SIPOT por la DGAJ/ Número de obligaciones cargadas) * 100
</t>
  </si>
  <si>
    <t>La meta planteada para este indicador se cumplió debido al avance de las prácticas e instrumentos de la gestión para resultados del Instituto. Los avances en los pilares son:
1) Planeación orientada a resultados: 5
2) Presupuesto por resultados: 4.22
3) Gestión financiera, auditoría y adquisiciones: 4.97
4) Gestión de programas y proyectos: 2.10
5) Seguimiento y evaluación: 3.50
6) Asuntos jurídicos: 2.50
Es importante señalar que los valores de los indicadores de control interno se retomaron del año anterior.</t>
  </si>
  <si>
    <t>El porcentaje corresponde a  85 juicios de amparo concluidos de forma definitiva, de los cuales 61 fueron favorables.</t>
  </si>
  <si>
    <t>El porcentaje corresponde a 91 juicios de nulidad concluidos de forma definitiva, de los cuales 64 fueron favorables.
Se superó la meta, pues la SCJN emitió 2a./J. 31/2020 (10a.), criterio por el que se sobresee los juicios de nulidad.</t>
  </si>
  <si>
    <t>El porcentaje corresponde a 85 juicios de amparo concluidos en que se reconoce comparecencia</t>
  </si>
  <si>
    <t>El porcentaje corresponde a 91 juicios de nulidad concluidos en que se reconoce comparecencia</t>
  </si>
  <si>
    <t>El porcentaje corresponde a 210 asuntos .</t>
  </si>
  <si>
    <t>El porcentaje corresponde a 51 asuntos</t>
  </si>
  <si>
    <t>El porcentaje corresponde a 3034 solicitudes, faltando por dar respuesta 52 solicitudes que se encuentran dentro del plazo de ley.</t>
  </si>
  <si>
    <t>El porcentaje corresponde a 416 Solicitudes recibidas.</t>
  </si>
  <si>
    <t>El porcentaje corresponde a 25 asuntos.</t>
  </si>
  <si>
    <t>El porcentaje se refiere a 1088 asuntos en los que  se envió correo sobre el cumplimiento de plazos internos para la atención de solicitudes de información.</t>
  </si>
  <si>
    <t>El porcentaje corresponde a 121 juicios de amparo notificados.</t>
  </si>
  <si>
    <t>El porcentaje corresponde a 148 juicios de nulidad que se dieron de alta en el periodo, los cuales comprenden notificaciones así como la observación de las plataformas del Tribunal Federal de Justica Administrativa.</t>
  </si>
  <si>
    <t xml:space="preserve">El porcentaje se refiere a 99 consultas </t>
  </si>
  <si>
    <t>El porcentaje corresponde a 29 consultas relacionadas con convenios</t>
  </si>
  <si>
    <t>El porcentaje corresponde a 4 criterios publicados.</t>
  </si>
  <si>
    <t>El porcentaje corresponde a 51 asuntos que requieren publicación en el DOF</t>
  </si>
  <si>
    <t>El porcentaje corresponde a 3632 solicitudes de información, de las cuales 3034 corresponden al INAI, y 590 fueron reorientadas (en 11 se determinó "No dar trámite").</t>
  </si>
  <si>
    <t>El porcentaje corresponde a 439 asuntos.</t>
  </si>
  <si>
    <t>El porcentaje corresponde a 121 asuntos.</t>
  </si>
  <si>
    <t>El porcentaje corresponde a 67 asuntos.</t>
  </si>
  <si>
    <t>El porcentaje corresponde a 9 asuntos.</t>
  </si>
  <si>
    <t>El porcentaje corresponde a 309 asuntos.</t>
  </si>
  <si>
    <t>El porcentaje corresponde a 6 asuntos.</t>
  </si>
  <si>
    <t>El porcentaje corresponde a 92 asuntos.</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</si>
  <si>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</si>
  <si>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</si>
  <si>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 xml:space="preserve">IGpR= (calificación del pilar Planeación orientada a resultados + calificación del pilar Presupuesto basado en Resultados + calificación del pilar Gestión financiera, auditoría y adquisiciones + calificación del pilar Gestión de programas y proyectos + calificación del pilar Seguimiento y evaluación + calificación del pilar Asuntos Jurídicos) / n </t>
  </si>
  <si>
    <t>Porcentaje de cumplimiento de los indicadores estratégicos</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</si>
  <si>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</si>
  <si>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</si>
  <si>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1. Sistema de Evaluación del Desempeño Institucional (SEDI) implementado</t>
  </si>
  <si>
    <t xml:space="preserve">Sumatoria de Unidades Administrativas con una Valoración del Desempeño en rango satisfactorio o superior </t>
  </si>
  <si>
    <t>Suma</t>
  </si>
  <si>
    <t>Porcentaje de Matriz de Indicadores para Resultados valoradas en rango de calidad aceptable</t>
  </si>
  <si>
    <t xml:space="preserve">1.1 Valoración de las Matriz de Indicadores para Resultados de cada Unidad Administrativa </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</si>
  <si>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</si>
  <si>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</si>
  <si>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1.2 Gestión de instrumentos de evaluación del desempeño institucional</t>
  </si>
  <si>
    <t>(Avance en la ejecución del Programa Anual de Evaluación del Desempeño / Avance programado) * 100</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</si>
  <si>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</si>
  <si>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</si>
  <si>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</si>
  <si>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 Eficacia - Anual</t>
  </si>
  <si>
    <t>Porcentaje de atención de las asesorías solicitadas</t>
  </si>
  <si>
    <t>1.4 Asesorías sobre planeación y seguimiento institucional</t>
  </si>
  <si>
    <t xml:space="preserve">(Número de solicitudes de asesoría atendidas / Número de solicitudes de asesoría) * 100 </t>
  </si>
  <si>
    <t>Promedio de tiempo de elaboración de reportes trimestrales</t>
  </si>
  <si>
    <t>1.5 Seguimiento a los instrumentos de planeación y seguimiento institucional</t>
  </si>
  <si>
    <t>(Días hábiles para la elaboración del reporte trimestral 1+ días hábiles para la elaboración del reporte trimestral 2 + días hábiles para la elaboración del reporte trimestral 3 + días hábiles para la elaboración del reporte trimestral 4) / Trimestres en el año</t>
  </si>
  <si>
    <t xml:space="preserve">Porcentaje de indicadores modificados </t>
  </si>
  <si>
    <t>1.6  Validación de solicitudes de modificación a indicadores y metas</t>
  </si>
  <si>
    <t>(Número de indicadores con modificaciones de fondo / Total de indicadores de las Matrices de Indicadores de Resultados) * 100</t>
  </si>
  <si>
    <t xml:space="preserve">Para el cuarto trimestre no se reporta avance debido a que el cálculo de este indicador considera el cumplimiento de metas de indicadores estratégicos de todas las Unidades Administrativas del INAI, por lo que el resultado se reportará una vez que las Unidades Administrativas reporten los datos finales al cierre de la Cuenta Pública 2020.  </t>
  </si>
  <si>
    <t xml:space="preserve">Para el cuarto trimestre no se reporta avance debido a que el cálculo de este indicador considera la ficha de evaluación del desempeño 2020 de cada Unidad Administrativa, la cual al momento no se ha realizado porque se requiere la información del avance en el cumplimiento de metas y el ejercicio presupuestal de todas las Unidades Administrativas del INAI, por lo que el resultado se reportará una vez que las Unidades Administrativas reporten la información final al cierre de la Cuenta Pública 2020 y la DEDI de la DGPDI realice las fichas de evaluación.  </t>
  </si>
  <si>
    <t>La valoración de las Matrices de Indicadores para Resultados (MIR) fue satisfactoria o superior para la totalidad de las MIR, lo que se traduce en una mejora con respecto a los años anteriores en que, si bien la mayoría de MIR había sido valorada positivamente, no se había alcanzado el 100%. Cabe mencionar que este resultado, en parte se ha logrado gracias a la suma de  esfuerzos de cada una de las Unidades Administrativas en atender las recomendaciones de mejora de cada año.</t>
  </si>
  <si>
    <t>Al cierre del 2020, se concluyeron la totalidad de las actividades que integran el Programa Anual de Evaluación. De las actividades desarrolladas, destaca la Evaluación Anual del Desempeño del INAI 2019, la valoración de las MIR 2020; la realización de las mesas de trabajo y las mesas técnicas de desempeño 2020 en las que, derivado del virus COVID-19, participaron representantes de cada una de las Unidades Administrativas y el Consejo Consultivo del INAI para formalizar recomendaciones de mejora de cara a la planeación del siguiente ejercicio fiscal. También, como parte de la participación en eventos relevantes en materia de evaluación, se destaca que se postuló al Sistema de Evaluación del Desempeño del INAI en el reconocimiento de “Buenas Prácticas en el Uso de los Resultados de Monitoreo y Evaluación en el ciclo de las Políticas Públicas 2020” que promueve el CONEVAL y en octubre de 2020, fueron publicados los resultados de dicho reconocimiento en donde el INAI fue una de las instituciones galardonadas.</t>
  </si>
  <si>
    <t>La implementación de los diferentes mecanismos de evaluación dio origen a la firma de diversos acuerdos de mejora en las Matrices de Indicadores para Resultados; de los 161 acuerdos que se mantuvieron vigentes para la mejora de las MIR, 133 fueron atendidos en su totalidad, sin embargo, aún no se puede reportar el indicador debido a que es necesario que se realice el reporte de cierre trimestral de indicadores de 2020 para poder revisar e impulsar 28 acuerdos de mejora que se encuentran como parcialmente atendidos. 
En virtud de lo anterior, será hasta la Cuenta Pública 2020 que se podrá reportar este indicador.</t>
  </si>
  <si>
    <t>En 2020 la DGPDI atendió el 100% de asesorías solicitadas por las Unidades Administrativas en materia de planeación y seguimiento institucional, lo que representó un total de 44 asesorías. Durante el primer trimestre se atendieron 8 asesorías, en el segundo 19, en el tercero 5 y en el cuarto 12. 
El grueso de las asesorías se concentró en temas para el reporte de avances trimestral; llenado de formatos para avances de los Programas Nacionales (PROTAI-PRONADATOS) y formato ABC para modificación de líneas de acción; para la atención a las recomendaciones de mejora establecidas en las mesas técnicas de desempeño 2020 y en la elaboración de la MIR 2021.</t>
  </si>
  <si>
    <t>La elaboración del Informe Trimestral sobre la Situación Económica, las Finanzas Públicas y la Deuda Pública, en promedio fue de 5.75 días. Lo anterior significa, que los reportes enviados a la SHCP durante 2019, se enviaron dentro de los periodos establecidos.
*La meta reportada es de carácter preliminar debido a que el área de seguimiento requiere calcular el número días en los que se elabora el reporte del cuarto trimestre de 2020.</t>
  </si>
  <si>
    <t>Durante el año se efectuaron 36 modificaciones de fondo. El trimestre con un mayor número de indicadores modificado fue primero, debido a que el área de seguimiento detecto inconsistencias en las MIR de algunas unidades administrativas, las cuales requerían ser ajustadas para efectuar un adecuado reporteo.</t>
  </si>
  <si>
    <t>Derivado de la modificación del estatuto orgánico del INAI mediante acuerdo ACT-PUB/1509/2020.05, la Dirección de Derechos Humanos e Igualdad de Género (DDHIG) dejo ser parte de la DGPDI, motivo por el cual los indicadores que pertenecían a esta área se transfirieron a otra Unidad Administrativa: DGPVS.</t>
  </si>
  <si>
    <t>Se transfiere indicador.</t>
  </si>
  <si>
    <t>Programa Presupuestario M-001
Actividades de apoyo administrativo</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</si>
  <si>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</si>
  <si>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Dirección General de Administración</t>
  </si>
  <si>
    <t>M001 - Actividades de apoyo administrativo</t>
  </si>
  <si>
    <t>210 - Administración</t>
  </si>
  <si>
    <t>210 - Dirección General de Administración</t>
  </si>
  <si>
    <t>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t>
  </si>
  <si>
    <t xml:space="preserve">IGpR= (Planeación orientada a resultados + Presupuesto basado en Resultados + Gestión financiera, auditoría y adquisiciones + Gestión de programas y proyectos + Seguimiento y evaluación + Asuntos Jurídicos) / 6 </t>
  </si>
  <si>
    <t xml:space="preserve">Promedio otorgado por las y los usuarios de los servicios proporcionados por la DGA. </t>
  </si>
  <si>
    <t>Las Unidades Administrativas del INAI cuentan con los recursos humanos, financieros y materiales necesarios para el desarrollo de sus funciones.</t>
  </si>
  <si>
    <t>(Suma de las calificaciones obtenidas en la encuesta de satisfacción / Total de reactivos calificados en la encuesta de satisfacción)</t>
  </si>
  <si>
    <t>Porcentaje de cumplimiento de actividades prioritarias de la DGA.</t>
  </si>
  <si>
    <t>Servicios financieros, materiales y humanos proporcionados.</t>
  </si>
  <si>
    <t>(Porcentaje de cumplimiento en la atención a servicios humanos, materiales y financieros solicitados por las unidades administrativas + Porcentaje de eficiencia terminal de los participantes en los cursos de capacitación + Porcentaje de cumplimiento en la elaboración y difusión de infografías)/3</t>
  </si>
  <si>
    <t>Porcentaje de servicios atendidos por la Dirección de Recursos Financieros.</t>
  </si>
  <si>
    <t>Atención de los requerimientos de recursos humanos, financieros y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</si>
  <si>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</si>
  <si>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 xml:space="preserve">Porcentaje de avance en la elaboración y difusión de infografías al interior del INAI. </t>
  </si>
  <si>
    <t>(Número de infografías elaboradas y difundidas / Número de infografías a elaborar y difundir) x 100</t>
  </si>
  <si>
    <t>Porcentaje de personal del INAI capacitado.</t>
  </si>
  <si>
    <t>(Número de personas de estructura y de honorarios capacitadas / Número total de  personas de estructura y de honorarios ) X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</si>
  <si>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</si>
  <si>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</si>
  <si>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 xml:space="preserve">
Porcentaje de servicios atendidos por la Dirección de Recursos Materiales.</t>
  </si>
  <si>
    <t xml:space="preserve">
(Número de requerimientos de servicios atendidos por la Dirección de Recursos Materiales y Servicios Generales / Número total de requerimientos de servicios solicitados a la Dirección de Recursos Materiales y Servicios Generales) * 100</t>
  </si>
  <si>
    <t>En virtud de que la Encuesta de satisfacción de la DGA se encuentra en proceso, no se cuenta con los resultados de la misma, por lo que éstos serán reportados en la cuenta pública.</t>
  </si>
  <si>
    <t xml:space="preserve">El resultado es satisfactorio para el INAI, toda vez que aún con las medidas administrativas implementadas por el INAI para hacer frente a la emergencia nacional causada por el virus Covid-19, la DGA mantuvo la eficiencia y eficacia en el desarrollo de sus actividades prioritarias, mediante las cuales dotó a las unidades administrativas de los recursos necesarios para el cumplimiento de sus funciones, y consecuentemente, de los objetivos institucionales. </t>
  </si>
  <si>
    <t>Los resultados son satisfactorios, toda vez que la eficiente atención de los requerimientos financieros coadyuvó a mantener continua la operación institucional en un contexto de  emergencia nacional.</t>
  </si>
  <si>
    <t>Con la elaboración y difusión de las infografías, se provee información clara y concisa a los usuarios y usuarias de los servicios que ofrece la DGA, con lo cual se propicia la mejora del procedimiento de solicitud y de atención de servicios administrativos.</t>
  </si>
  <si>
    <t>Se impartió capacitación a 96 personas del INAI, de un total de 771 que ocupan una plaza de estructura o de honorarios. Lo anterior, toda vez que derivado de la pandemia por Covid-19, y la consecuente modalidad de teletrabajo, no fue posible instrumentar el Programa Anual de Capacitación en los términos originalmente planteados. No obstante, éste será instrumentado en el ejercicio 2021.</t>
  </si>
  <si>
    <t xml:space="preserve">Los resultados son satisfactorios, toda vez que la atención a requerimientos en materia de recursos humanos fue total, aún con una estructura de personal disminuida y con necesidades extraordinarias para propiciar la salud y seguridad del personal del INAI ante la pandemia por Covid-19. </t>
  </si>
  <si>
    <t>Los resultados son satisfactorios, toda vez que aún con la reducción de la asistencia al edificio sede del INAI, los requerimientos en materia de recursos materiales ascendieron a 8662 servicios, los cuales fueron atendidos con una estructura disminuida de personal, y con el objeto de fortalecer la seguridad e higiene de las instalaciones institucionales.</t>
  </si>
  <si>
    <t>Programa Presupuestario O-001
Actividades de apoyo a la función pública y buen gobierno</t>
  </si>
  <si>
    <t>Órgano Interno de Control</t>
  </si>
  <si>
    <t>O001 - Actividades de apoyo a la función pública y buen gobierno</t>
  </si>
  <si>
    <t>500 - Órgano Interno de Control</t>
  </si>
  <si>
    <t>                                 Órgano Interno de Control</t>
  </si>
  <si>
    <t>3 - Coordinación de la Política de Gobierno</t>
  </si>
  <si>
    <t>4 - Función Pública</t>
  </si>
  <si>
    <t>1 - Función pública y buen gobierno</t>
  </si>
  <si>
    <t xml:space="preserve">Índice de Gestión para Resultados con enfoque de derechos humanos y perspectiva de género (IGpR) </t>
  </si>
  <si>
    <t>Contribuir a impulsar el desempeño organizacional y promover un modelo institucional de servicio público orientado a resultados con un enfoque de derechos humanos y perspectiva de género a través de procesos efectivos implementados que procuren que los servidoras y servidores públicos del INAI se desempeñen con eficacia, eficiencia, economía, transparencia, legalidad y honradez; logren los objetivos y metas de los programas aprobados, y actúen bajo los principios que rigen al servicio público.</t>
  </si>
  <si>
    <t>IGpR= (Planeación orientada a resultados +  Presupuesto basado en Resultados +   Gestión financiera, auditoría y adquisiciones +  Gestión de programas y proyectos +  Seguimiento y evaluación +  Asuntos Jurídicos) / n</t>
  </si>
  <si>
    <t>Índice de efectividad de los procesos del Órgano Interno de Control.</t>
  </si>
  <si>
    <t>Las servidoras y los servidores públicos del INAI actúan con disciplina, legalidad, objetividad, profesionalismo, honradez, lealtad, imparcialidad, integridad, rendición de cuentas, eficacia y eficiencia.</t>
  </si>
  <si>
    <t>Índice de efectividad de los procesos del Órgano Interno de Control = ((.3333) Auditorías y revisiones realizadas  + (.3333) Denuncias atendidas + (.3333) Responsabilidades administrativas determinadas)   x 100</t>
  </si>
  <si>
    <t>Porcentaje de auditorías realizadas y tiempo promedio de realización.</t>
  </si>
  <si>
    <t>Auditorías y revisiones realizadas.</t>
  </si>
  <si>
    <t>((Auditorías realizadas / Auditorías programadas* 100) + (Número de días programados a auditorías / número de días de realización de auditorías) *100) / 2</t>
  </si>
  <si>
    <t>Porcentaje de revisiones realizadas y tiempo promedio de realización.</t>
  </si>
  <si>
    <t>((Revisiones realizadas / Revisiones  programadas* 100) + (Número de días programados a revisiones / número de días de realización de revisiones) *100) / 2</t>
  </si>
  <si>
    <t>Porcentaje de Efectividad en la atención de denuncias.</t>
  </si>
  <si>
    <t>Denuncias atendidas.</t>
  </si>
  <si>
    <t>(Denuncias concluidas en el ejercicio / Total de denuncias por atender)*60 + (Denuncias concluidas en tiempo / total de denuncias concluidas) * 40)</t>
  </si>
  <si>
    <t>Porcentaje de Eficiencia en la atención de procedimientos administrativos de responsabilidades del ejercicio fiscal en curso.</t>
  </si>
  <si>
    <t>Procedimientos Administrativos de Responsabilidades a las personas servidoras públicas determinados.</t>
  </si>
  <si>
    <t>((Expedientes resueltos en el año actual / Total de expedientes recibidos en el año actual) *100 + (Número de días establecidos para concluir / Número de días promedio de conclusión) * 100) /2</t>
  </si>
  <si>
    <t>Porcentaje de Eficiencia en la atención de procedimientos administrativos de responsabilidades de ejercicios anteriores.</t>
  </si>
  <si>
    <t>((Expedientes resueltos de años anteriores / Total de expedientes de años anteriores) *100 + (Número de días establecidos para concluir / Número de días promedio de conclusión) * 100) /2</t>
  </si>
  <si>
    <t>Tasa de variación  de riesgos de opacidad</t>
  </si>
  <si>
    <t>Reducción de riesgos de opacidad</t>
  </si>
  <si>
    <t>=((recursos de revisión ejercicio fiscal/recursos de revisión ejercicio fiscal anterior)-1)*100</t>
  </si>
  <si>
    <t>Porcentaje de Solventación de Observaciones.</t>
  </si>
  <si>
    <t>Solventación de observaciones del OIC y ASF.</t>
  </si>
  <si>
    <t>=(observaciones pendientes de atender/ total de observaciones con vencimiento al trimestre evaluado) * 100</t>
  </si>
  <si>
    <t>Porcentaje de Inventario de Observaciones vencidas.</t>
  </si>
  <si>
    <t>=(total de observaciones vencidas pendientes de atender/ total de observaciones con vencimiento) *100</t>
  </si>
  <si>
    <t>Porcentaje de Informes de presunta responsabilidad administrativa rechazados.</t>
  </si>
  <si>
    <t>Tramitación de Informes de Presunta Responsabilidad Administrativa.</t>
  </si>
  <si>
    <t>(Informes de presunta responsabilidad administrativa rechazados / Informes de presunta responsabilidad administrativa enviados)*100</t>
  </si>
  <si>
    <t>Porcentaje de cumplimiento en la presentación de declaraciones patrimoniales (inicio, modificación y conclusión), de conflicto de interés y fiscal de las personas servidoras públicas del Instituto.</t>
  </si>
  <si>
    <t>Presentación de declaración patrimonial (inicio, modificación y conclusión), de conflicto de interés y fiscal de las personas servidoras públicas del Instituto.</t>
  </si>
  <si>
    <t>(Número de declaraciones patrimoniales, de conflicto de interés y fiscal presentadas en tiempo y forma / número total de declaraciones patrimoniales, de conflicto de interés y fiscal a presentarse) x 100</t>
  </si>
  <si>
    <t>Porcentaje de sanciones determinadas derivadas de Informes de Presunta Responsabilidad Administrativa.</t>
  </si>
  <si>
    <t>Determinación de sanciones derivadas de Informes de Presunta Responsabilidad Administrativa.</t>
  </si>
  <si>
    <t>(Informes de presunta responsabilidad que terminan en sanción / Informes de presunta responsabilidad aperturados) * 100</t>
  </si>
  <si>
    <t>Porcentaje promedio del Tiempo de respuestas a solicitudes de acceso a la información.</t>
  </si>
  <si>
    <t>Atención a Solicitudes de Acceso a la Información.</t>
  </si>
  <si>
    <t>(Días promedio para responder solicitudes de acceso a la información / número de días máximos establecidos) * 100</t>
  </si>
  <si>
    <t>Con base en el acuerdo 2. de la “Minuta de la mesa técnica de desempeño para la mejora de la MIR, los indicadores de desempeño y las metas del Órgano Interno de Control” de fecha 28 de mayo de 2020, en donde queda asentado que el OIC iniciará el proceso de desincorporación del Sistema de Evaluación de Desempeño del Instituto Nacional de Transparencia, Acceso a la Información y Protección de Datos Personales (SEDI), no se reporta avance de sus indicadores.</t>
  </si>
  <si>
    <t>Con base en el acuerdo 2. de la “Minuta de la mesa técnica de desempeño para la mejora de la MIR, los indicadores de desempeño y las metas del Órgano Interno de Control” de fecha 28 de mayo de 2020, en donde queda asentado que el OIC iniciará el proceso de desincorporación del Sistema de Evaluación de Desempeño del Instituto Nacional de Transparencia, Acceso a la Información y Protección de Datos Personales (SEDI), por lo que no se reportará avance de sus indicadores.</t>
  </si>
  <si>
    <t>2o,3o y 4o.</t>
  </si>
  <si>
    <t>No se reportará el avance de metas.</t>
  </si>
  <si>
    <t>1. El OIC modificó su meta debido al sentido del indicador (descendente), mediante el oficio INAI/OIC/0237/2020.
2. Con base en el acuerdo 2. de la “Minuta de la mesa técnica de desempeño para la mejora de la MIR, los indicadores de desempeño y las metas del Órgano Interno de Control” de fecha 28 de mayo de 2020, en donde queda asentado que el OIC iniciará el proceso de desincorporación del Sistema de Evaluación de Desempeño del Instituto Nacional de Transparencia, Acceso a la Información y Protección de Datos Personales (SEDI), por lo que no se reportará avance de sus indicadores.</t>
  </si>
  <si>
    <t>1. 2o, 4o trimestre y Anual.
2. 2o,3o y 4o.</t>
  </si>
  <si>
    <t>1. De 80 a 20.
2. No se reportará el avance de metas.</t>
  </si>
  <si>
    <t>1. De 90 a 10.
2. No se reportará el avance de metas.</t>
  </si>
  <si>
    <t>1. 4o trimestre y Anual.
2. 2o,3o y 4o.</t>
  </si>
  <si>
    <t>1. De 85 a 90.
2. No se reportará el avance de metas.</t>
  </si>
  <si>
    <t>1. De 90 a 80.
2. No se reportará el avance de metas.</t>
  </si>
  <si>
    <t>Programa Presupuestario K-025
Proyectos de inmuebles (oficinas administrativas)</t>
  </si>
  <si>
    <t>K025 - Proyectos de inmuebles (oficinas administrativas)</t>
  </si>
  <si>
    <t>Enfoques transversales</t>
  </si>
  <si>
    <t xml:space="preserve">1 - Gobierno </t>
  </si>
  <si>
    <t>Unidad Responsable:</t>
  </si>
  <si>
    <t>Meta al Período</t>
  </si>
  <si>
    <t>Meta Ajustada al Período</t>
  </si>
  <si>
    <t>Porcentaje de avance en los pagos por proyectos de inmuebles</t>
  </si>
  <si>
    <t>AF=(pago realizado/pago programado)*100</t>
  </si>
  <si>
    <t xml:space="preserve">Porcentaje </t>
  </si>
  <si>
    <r>
      <t>Unidad Responsable:</t>
    </r>
    <r>
      <rPr>
        <sz val="11"/>
        <color indexed="8"/>
        <rFont val="Soberana Sans"/>
        <family val="3"/>
      </rPr>
      <t xml:space="preserve"> </t>
    </r>
    <r>
      <rPr>
        <b/>
        <i/>
        <sz val="11"/>
        <color indexed="8"/>
        <rFont val="Soberana Sans"/>
        <family val="3"/>
      </rPr>
      <t>210 - Administración</t>
    </r>
  </si>
  <si>
    <t>Causa:</t>
  </si>
  <si>
    <t>Efecto:</t>
  </si>
  <si>
    <t>Con lo anterior, se cubrió lo relativo al pago del edificio Sede del INAI.</t>
  </si>
  <si>
    <t>Justificación de ajustes a las metas</t>
  </si>
  <si>
    <t>Debido a la emergencia sanitaria que fue declarada en nuestro país, se suspendieron los plazos a partir del 20 de marzo de 2020, motivo por el cual se logró un avance del 44%. No obstante, mediante acuerdo emitido por el Pleno del Instituto, se activaron de nueva cuenta los plazos correspondientes a partir del 18 de mayo de 2020, solo para 244 sujetos obligados de nivel federal considerados con actividades clasificadas como esenciales. Por lo que se inició con la operación de un procedimiento temporal para la revisión y certificación de las resoluciones y la notificación correspondiente, sustituyendo la firma autógrafa de los Comisionados.</t>
  </si>
  <si>
    <t>Se reportó que el 93% de proyectos se elaboraron y enviaron en el tiempo estimado, una vez que se fundamentan y motivan los anteproyectos.</t>
  </si>
  <si>
    <t>Al término del tercer trimestre, se modificó el monto original a pagar, resultando en $56,616,690.88. Respecto a este, se erogaron la totalidad de los recursos</t>
  </si>
  <si>
    <t>Nota: No se omite mencionar que en el ejercicio 2020 se adefaron pagos por un monto de $0.72 millones (0.08%), los cuales se reportarán en SII@WEB en febrero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</si>
</sst>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 _€_-;\-* #,##0.00\ _€_-;_-* &quot;-&quot;??\ _€_-;_-@_-"/>
    <numFmt numFmtId="166" formatCode="_(* #,##0.00_);_(* \(#,##0.00\);_(* &quot;-&quot;??_);_(@_)"/>
  </numFmts>
  <fonts count="29" x14ac:knownFonts="1">
    <font>
      <sz val="11"/>
      <color theme="1"/>
      <name val="Calibri"/>
      <family val="2"/>
      <scheme val="minor"/>
    </font>
    <font>
      <sz val="11"/>
      <color theme="1"/>
      <name val="Calibri"/>
      <family val="2"/>
      <scheme val="minor"/>
    </font>
    <font>
      <sz val="11"/>
      <color theme="1"/>
      <name val="Soberana Sans"/>
      <family val="3"/>
    </font>
    <font>
      <sz val="14"/>
      <color theme="1"/>
      <name val="Soberana Sans"/>
      <family val="3"/>
    </font>
    <font>
      <sz val="18"/>
      <color indexed="8"/>
      <name val="Soberana Sans"/>
      <family val="3"/>
    </font>
    <font>
      <b/>
      <sz val="14"/>
      <color indexed="8"/>
      <name val="Soberana Sans"/>
      <family val="3"/>
    </font>
    <font>
      <sz val="26"/>
      <color theme="1"/>
      <name val="Soberana Sans"/>
      <family val="3"/>
    </font>
    <font>
      <b/>
      <sz val="11"/>
      <color rgb="FF808080"/>
      <name val="Soberana Sans"/>
      <family val="3"/>
    </font>
    <font>
      <b/>
      <sz val="12"/>
      <color theme="0"/>
      <name val="Soberana Sans"/>
      <family val="3"/>
    </font>
    <font>
      <sz val="22"/>
      <color indexed="8"/>
      <name val="Soberana Sans"/>
      <family val="3"/>
    </font>
    <font>
      <sz val="16"/>
      <color theme="1"/>
      <name val="Soberana Sans"/>
      <family val="3"/>
    </font>
    <font>
      <b/>
      <sz val="12"/>
      <color rgb="FF000000"/>
      <name val="Soberana Sans"/>
      <family val="3"/>
    </font>
    <font>
      <b/>
      <sz val="12"/>
      <color rgb="FF808080"/>
      <name val="Soberana Sans"/>
      <family val="3"/>
    </font>
    <font>
      <b/>
      <sz val="11"/>
      <color theme="0"/>
      <name val="Soberana Sans"/>
      <family val="3"/>
    </font>
    <font>
      <b/>
      <sz val="11"/>
      <color rgb="FF000000"/>
      <name val="Soberana Sans"/>
      <family val="3"/>
    </font>
    <font>
      <b/>
      <sz val="11"/>
      <color indexed="8"/>
      <name val="Soberana Sans"/>
      <family val="3"/>
    </font>
    <font>
      <sz val="11"/>
      <color rgb="FF000000"/>
      <name val="Soberana Sans"/>
      <family val="3"/>
    </font>
    <font>
      <vertAlign val="subscript"/>
      <sz val="11"/>
      <name val="Arial Narrow"/>
      <family val="2"/>
    </font>
    <font>
      <sz val="11"/>
      <name val="Arial Narrow"/>
      <family val="2"/>
    </font>
    <font>
      <b/>
      <sz val="11"/>
      <name val="Soberana Sans"/>
      <family val="3"/>
    </font>
    <font>
      <sz val="11"/>
      <name val="Soberana Sans"/>
      <family val="3"/>
    </font>
    <font>
      <b/>
      <sz val="11"/>
      <color theme="1"/>
      <name val="Soberana Sans"/>
      <family val="3"/>
    </font>
    <font>
      <sz val="11"/>
      <color indexed="8"/>
      <name val="Soberana Sans"/>
      <family val="3"/>
    </font>
    <font>
      <sz val="11"/>
      <color rgb="FFFF0000"/>
      <name val="Soberana Sans"/>
      <family val="3"/>
    </font>
    <font>
      <sz val="12"/>
      <color theme="1"/>
      <name val="Arial Narrow"/>
      <family val="2"/>
    </font>
    <font>
      <sz val="11"/>
      <color theme="1"/>
      <name val="Arial Narrow"/>
      <family val="2"/>
    </font>
    <font>
      <b/>
      <sz val="11"/>
      <color rgb="FFFFFFFF"/>
      <name val="Soberana Sans"/>
      <family val="3"/>
    </font>
    <font>
      <b/>
      <i/>
      <sz val="11"/>
      <color rgb="FF000000"/>
      <name val="Soberana Sans"/>
      <family val="3"/>
    </font>
    <font>
      <b/>
      <i/>
      <sz val="11"/>
      <color indexed="8"/>
      <name val="Soberana Sans"/>
      <family val="3"/>
    </font>
  </fonts>
  <fills count="13">
    <fill>
      <patternFill patternType="none"/>
    </fill>
    <fill>
      <patternFill patternType="gray125"/>
    </fill>
    <fill>
      <patternFill patternType="solid">
        <fgColor rgb="FFFFFFFF"/>
        <bgColor indexed="64"/>
      </patternFill>
    </fill>
    <fill>
      <patternFill patternType="solid">
        <fgColor rgb="FFD4C197"/>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0"/>
        <bgColor indexed="64"/>
      </patternFill>
    </fill>
    <fill>
      <patternFill patternType="solid">
        <fgColor rgb="FF595959"/>
        <bgColor indexed="64"/>
      </patternFill>
    </fill>
    <fill>
      <patternFill patternType="solid">
        <fgColor rgb="FFBFBFBF"/>
        <bgColor indexed="64"/>
      </patternFill>
    </fill>
  </fills>
  <borders count="46">
    <border>
      <left/>
      <right/>
      <top/>
      <bottom/>
      <diagonal/>
    </border>
    <border>
      <left/>
      <right/>
      <top/>
      <bottom style="thick">
        <color rgb="FFFF0000"/>
      </bottom>
      <diagonal/>
    </border>
    <border>
      <left style="thin">
        <color indexed="64"/>
      </left>
      <right style="thin">
        <color rgb="FFD4C197"/>
      </right>
      <top/>
      <bottom style="thin">
        <color rgb="FFD4C197"/>
      </bottom>
      <diagonal/>
    </border>
    <border>
      <left style="thin">
        <color rgb="FFD4C197"/>
      </left>
      <right style="thin">
        <color indexed="64"/>
      </right>
      <top/>
      <bottom style="thin">
        <color rgb="FFD4C197"/>
      </bottom>
      <diagonal/>
    </border>
    <border>
      <left style="thin">
        <color indexed="64"/>
      </left>
      <right style="thin">
        <color rgb="FFD4C197"/>
      </right>
      <top style="thin">
        <color rgb="FFD4C197"/>
      </top>
      <bottom/>
      <diagonal/>
    </border>
    <border>
      <left style="thin">
        <color rgb="FFD4C197"/>
      </left>
      <right style="thin">
        <color indexed="64"/>
      </right>
      <top style="thin">
        <color rgb="FFD4C197"/>
      </top>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cellStyleXfs>
  <cellXfs count="419">
    <xf numFmtId="0" fontId="0" fillId="0" borderId="0" xfId="0"/>
    <xf numFmtId="0" fontId="2" fillId="0" borderId="0" xfId="0" applyFont="1"/>
    <xf numFmtId="0" fontId="2" fillId="0" borderId="0" xfId="0" applyFont="1" applyAlignment="1">
      <alignment vertical="top"/>
    </xf>
    <xf numFmtId="10" fontId="3" fillId="0" borderId="0" xfId="2" applyNumberFormat="1"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vertical="center"/>
    </xf>
    <xf numFmtId="0" fontId="14" fillId="6" borderId="13"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17" xfId="0" applyFont="1" applyFill="1" applyBorder="1" applyAlignment="1">
      <alignment horizontal="center" vertical="center" wrapText="1"/>
    </xf>
    <xf numFmtId="2" fontId="2" fillId="0" borderId="18" xfId="0" applyNumberFormat="1" applyFont="1" applyBorder="1" applyAlignment="1">
      <alignment horizontal="right" vertical="center"/>
    </xf>
    <xf numFmtId="0" fontId="14" fillId="2" borderId="10" xfId="0" applyFont="1" applyFill="1" applyBorder="1" applyAlignment="1">
      <alignment vertical="center" wrapText="1"/>
    </xf>
    <xf numFmtId="165" fontId="16" fillId="2" borderId="10" xfId="3" applyFont="1" applyFill="1" applyBorder="1" applyAlignment="1">
      <alignment horizontal="right" vertical="center" wrapText="1"/>
    </xf>
    <xf numFmtId="0" fontId="14" fillId="0" borderId="10" xfId="0" applyFont="1" applyBorder="1" applyAlignment="1">
      <alignment vertical="center" wrapText="1"/>
    </xf>
    <xf numFmtId="165" fontId="16" fillId="0" borderId="10" xfId="3" applyFont="1" applyBorder="1" applyAlignment="1">
      <alignment horizontal="right" vertical="center" wrapText="1"/>
    </xf>
    <xf numFmtId="0" fontId="14" fillId="0" borderId="10" xfId="0" applyFont="1" applyBorder="1" applyAlignment="1">
      <alignment horizontal="left" vertical="center" wrapText="1"/>
    </xf>
    <xf numFmtId="0" fontId="16" fillId="2" borderId="10" xfId="0" applyFont="1" applyFill="1" applyBorder="1" applyAlignment="1">
      <alignment horizontal="justify" vertical="center" wrapText="1"/>
    </xf>
    <xf numFmtId="0" fontId="16" fillId="2" borderId="10" xfId="0" applyFont="1" applyFill="1" applyBorder="1" applyAlignment="1">
      <alignment horizontal="center" vertical="center" wrapText="1"/>
    </xf>
    <xf numFmtId="0" fontId="16" fillId="2" borderId="19" xfId="0" applyFont="1" applyFill="1" applyBorder="1" applyAlignment="1">
      <alignment horizontal="justify" vertical="center" wrapText="1"/>
    </xf>
    <xf numFmtId="0" fontId="2" fillId="0" borderId="10" xfId="0" applyFont="1" applyBorder="1" applyAlignment="1">
      <alignment horizontal="center" vertical="center"/>
    </xf>
    <xf numFmtId="0" fontId="16" fillId="0" borderId="10" xfId="0" applyFont="1" applyBorder="1" applyAlignment="1">
      <alignment horizontal="center" vertical="center" wrapText="1"/>
    </xf>
    <xf numFmtId="0" fontId="19" fillId="0" borderId="10" xfId="0" applyFont="1" applyBorder="1" applyAlignment="1">
      <alignment vertical="center" wrapText="1"/>
    </xf>
    <xf numFmtId="165" fontId="20" fillId="2" borderId="10" xfId="3" applyFont="1" applyFill="1" applyBorder="1" applyAlignment="1">
      <alignment horizontal="right" vertical="center" wrapText="1"/>
    </xf>
    <xf numFmtId="0" fontId="20" fillId="0" borderId="0" xfId="0" applyFont="1" applyAlignment="1">
      <alignment vertical="center"/>
    </xf>
    <xf numFmtId="0" fontId="16" fillId="10" borderId="10" xfId="0" applyFont="1" applyFill="1" applyBorder="1" applyAlignment="1">
      <alignment horizontal="center" vertical="center" wrapText="1"/>
    </xf>
    <xf numFmtId="0" fontId="2" fillId="10" borderId="10" xfId="0" applyFont="1" applyFill="1" applyBorder="1" applyAlignment="1">
      <alignment horizontal="justify" vertical="center" wrapText="1"/>
    </xf>
    <xf numFmtId="0" fontId="20" fillId="10" borderId="19" xfId="0" applyFont="1" applyFill="1" applyBorder="1" applyAlignment="1">
      <alignment horizontal="justify" vertical="center" wrapText="1"/>
    </xf>
    <xf numFmtId="0" fontId="20" fillId="10" borderId="10" xfId="0" applyFont="1" applyFill="1" applyBorder="1" applyAlignment="1">
      <alignment horizontal="justify" vertical="center" wrapText="1"/>
    </xf>
    <xf numFmtId="0" fontId="20" fillId="10" borderId="18" xfId="0" applyFont="1" applyFill="1" applyBorder="1" applyAlignment="1">
      <alignment horizontal="justify" vertical="center" wrapText="1"/>
    </xf>
    <xf numFmtId="0" fontId="20" fillId="0" borderId="10" xfId="0" applyFont="1" applyBorder="1" applyAlignment="1">
      <alignment horizontal="justify" vertical="center" wrapText="1"/>
    </xf>
    <xf numFmtId="0" fontId="16" fillId="0" borderId="10" xfId="0" applyFont="1" applyBorder="1" applyAlignment="1">
      <alignment horizontal="justify" vertical="center" wrapText="1"/>
    </xf>
    <xf numFmtId="0" fontId="2" fillId="0" borderId="10" xfId="0" applyFont="1" applyBorder="1" applyAlignment="1">
      <alignment horizontal="justify" vertical="center" wrapText="1"/>
    </xf>
    <xf numFmtId="2" fontId="2" fillId="0" borderId="0" xfId="0" applyNumberFormat="1" applyFont="1" applyAlignment="1">
      <alignment vertical="center"/>
    </xf>
    <xf numFmtId="0" fontId="14" fillId="0" borderId="24" xfId="0" applyFont="1" applyBorder="1" applyAlignment="1">
      <alignment horizontal="right" vertical="center" wrapText="1"/>
    </xf>
    <xf numFmtId="0" fontId="19" fillId="0" borderId="24" xfId="0" applyFont="1" applyBorder="1" applyAlignment="1">
      <alignment horizontal="right" vertical="center" wrapText="1"/>
    </xf>
    <xf numFmtId="0" fontId="20" fillId="0" borderId="0" xfId="0" applyFont="1" applyAlignment="1">
      <alignment horizontal="justify" vertical="center"/>
    </xf>
    <xf numFmtId="0" fontId="20" fillId="0" borderId="0" xfId="0" applyFont="1" applyAlignment="1">
      <alignment vertical="center" wrapText="1"/>
    </xf>
    <xf numFmtId="0" fontId="19" fillId="2" borderId="24" xfId="0" applyFont="1" applyFill="1" applyBorder="1" applyAlignment="1">
      <alignment horizontal="right" vertical="center" wrapText="1"/>
    </xf>
    <xf numFmtId="0" fontId="14" fillId="2" borderId="24" xfId="0" applyFont="1" applyFill="1" applyBorder="1" applyAlignment="1">
      <alignment horizontal="right" vertical="center"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0" xfId="0" applyFont="1" applyAlignment="1">
      <alignment horizontal="right" vertical="center"/>
    </xf>
    <xf numFmtId="0" fontId="2" fillId="0" borderId="0" xfId="0" applyFont="1" applyAlignment="1">
      <alignment horizontal="left" vertical="center"/>
    </xf>
    <xf numFmtId="0" fontId="14" fillId="2" borderId="10" xfId="0" applyFont="1" applyFill="1" applyBorder="1" applyAlignment="1">
      <alignment horizontal="left" vertical="center" wrapText="1"/>
    </xf>
    <xf numFmtId="0" fontId="2" fillId="0" borderId="0" xfId="0" applyFont="1" applyAlignment="1">
      <alignment horizontal="left" vertical="center" wrapText="1"/>
    </xf>
    <xf numFmtId="0" fontId="16" fillId="0" borderId="19" xfId="0" applyFont="1" applyBorder="1" applyAlignment="1">
      <alignment horizontal="justify" vertical="center" wrapText="1"/>
    </xf>
    <xf numFmtId="0" fontId="20" fillId="0" borderId="10" xfId="0" applyFont="1" applyBorder="1" applyAlignment="1">
      <alignment horizontal="center" vertical="center" wrapText="1"/>
    </xf>
    <xf numFmtId="0" fontId="2" fillId="0" borderId="0" xfId="0" applyFont="1" applyAlignment="1">
      <alignment horizontal="center" vertical="center" wrapText="1"/>
    </xf>
    <xf numFmtId="0" fontId="14" fillId="0" borderId="10" xfId="0" applyFont="1" applyBorder="1" applyAlignment="1">
      <alignment horizontal="right" vertical="center" wrapText="1"/>
    </xf>
    <xf numFmtId="0" fontId="20" fillId="10" borderId="10" xfId="0" applyFont="1" applyFill="1" applyBorder="1" applyAlignment="1">
      <alignment horizontal="center" vertical="center" wrapText="1"/>
    </xf>
    <xf numFmtId="0" fontId="22" fillId="0" borderId="0" xfId="0" applyFont="1" applyAlignment="1">
      <alignment vertical="center"/>
    </xf>
    <xf numFmtId="0" fontId="15" fillId="6" borderId="13" xfId="0" applyFont="1" applyFill="1" applyBorder="1" applyAlignment="1">
      <alignment horizontal="center" vertical="center" wrapText="1"/>
    </xf>
    <xf numFmtId="0" fontId="15" fillId="6" borderId="16" xfId="0" applyFont="1" applyFill="1" applyBorder="1" applyAlignment="1">
      <alignment horizontal="center" vertical="center" wrapText="1"/>
    </xf>
    <xf numFmtId="0" fontId="15" fillId="0" borderId="10" xfId="0" applyFont="1" applyBorder="1" applyAlignment="1">
      <alignment horizontal="left" vertical="center" wrapText="1"/>
    </xf>
    <xf numFmtId="0" fontId="22" fillId="0" borderId="10" xfId="0" applyFont="1" applyBorder="1" applyAlignment="1">
      <alignment horizontal="justify" vertical="center" wrapText="1"/>
    </xf>
    <xf numFmtId="0" fontId="22" fillId="0" borderId="10" xfId="0" applyFont="1" applyBorder="1" applyAlignment="1">
      <alignment horizontal="center" vertical="center" wrapText="1"/>
    </xf>
    <xf numFmtId="0" fontId="18" fillId="0" borderId="10" xfId="0" applyFont="1" applyBorder="1" applyAlignment="1" applyProtection="1">
      <alignment horizontal="center" vertical="center" wrapText="1"/>
      <protection locked="0"/>
    </xf>
    <xf numFmtId="0" fontId="23" fillId="0" borderId="0" xfId="0" applyFont="1" applyAlignment="1">
      <alignment vertical="center"/>
    </xf>
    <xf numFmtId="0" fontId="22" fillId="0" borderId="0" xfId="0" applyFont="1" applyAlignment="1">
      <alignment horizontal="right" vertical="center"/>
    </xf>
    <xf numFmtId="2" fontId="2" fillId="0" borderId="10" xfId="0" applyNumberFormat="1" applyFont="1" applyBorder="1" applyAlignment="1">
      <alignment horizontal="right" vertical="center"/>
    </xf>
    <xf numFmtId="0" fontId="24" fillId="0" borderId="0" xfId="0" applyFont="1" applyAlignment="1">
      <alignment horizontal="center" vertical="center"/>
    </xf>
    <xf numFmtId="0" fontId="16" fillId="2" borderId="10" xfId="0" applyFont="1" applyFill="1" applyBorder="1" applyAlignment="1">
      <alignment horizontal="justify" vertical="top" wrapText="1"/>
    </xf>
    <xf numFmtId="0" fontId="14" fillId="10" borderId="10" xfId="0" applyFont="1" applyFill="1" applyBorder="1" applyAlignment="1">
      <alignment vertical="center" wrapText="1"/>
    </xf>
    <xf numFmtId="0" fontId="16" fillId="10" borderId="10" xfId="0" applyFont="1" applyFill="1" applyBorder="1" applyAlignment="1">
      <alignment horizontal="justify" vertical="center" wrapText="1"/>
    </xf>
    <xf numFmtId="0" fontId="16" fillId="10" borderId="10" xfId="0" applyFont="1" applyFill="1" applyBorder="1" applyAlignment="1">
      <alignment horizontal="justify" vertical="top" wrapText="1"/>
    </xf>
    <xf numFmtId="0" fontId="2" fillId="0" borderId="0" xfId="0" applyFont="1" applyAlignment="1">
      <alignment horizontal="justify" vertical="center"/>
    </xf>
    <xf numFmtId="2" fontId="14" fillId="2" borderId="10" xfId="0" applyNumberFormat="1" applyFont="1" applyFill="1" applyBorder="1" applyAlignment="1">
      <alignment vertical="center" wrapText="1"/>
    </xf>
    <xf numFmtId="0" fontId="3" fillId="0" borderId="0" xfId="0" applyFont="1" applyAlignment="1">
      <alignment horizontal="center" wrapText="1"/>
    </xf>
    <xf numFmtId="0" fontId="3" fillId="0" borderId="0" xfId="1" applyNumberFormat="1" applyFont="1" applyAlignment="1">
      <alignment horizontal="center" vertical="center" wrapText="1"/>
    </xf>
    <xf numFmtId="166" fontId="2" fillId="0" borderId="0" xfId="0" applyNumberFormat="1" applyFont="1" applyAlignment="1">
      <alignment vertical="center"/>
    </xf>
    <xf numFmtId="0" fontId="2" fillId="0" borderId="0" xfId="0" applyFont="1" applyAlignment="1">
      <alignment vertical="center" wrapText="1"/>
    </xf>
    <xf numFmtId="0" fontId="21" fillId="0" borderId="0" xfId="0" applyFont="1" applyAlignment="1">
      <alignment horizontal="right" vertical="center"/>
    </xf>
    <xf numFmtId="2" fontId="16" fillId="0" borderId="10" xfId="0" applyNumberFormat="1" applyFont="1" applyBorder="1" applyAlignment="1">
      <alignment horizontal="right" vertical="center" wrapText="1"/>
    </xf>
    <xf numFmtId="165" fontId="16" fillId="0" borderId="10" xfId="0" applyNumberFormat="1" applyFont="1" applyBorder="1" applyAlignment="1">
      <alignment horizontal="right" vertical="center" wrapText="1"/>
    </xf>
    <xf numFmtId="0" fontId="2" fillId="0" borderId="10" xfId="0" applyFont="1" applyBorder="1" applyAlignment="1">
      <alignment horizontal="justify" vertical="top" wrapText="1"/>
    </xf>
    <xf numFmtId="0" fontId="20" fillId="10" borderId="10" xfId="0" applyFont="1" applyFill="1" applyBorder="1" applyAlignment="1" applyProtection="1">
      <alignment horizontal="justify" vertical="center" wrapText="1"/>
      <protection locked="0"/>
    </xf>
    <xf numFmtId="0" fontId="20" fillId="0" borderId="10" xfId="0" applyFont="1" applyBorder="1" applyAlignment="1" applyProtection="1">
      <alignment horizontal="justify" vertical="center" wrapText="1"/>
      <protection locked="0"/>
    </xf>
    <xf numFmtId="0" fontId="14" fillId="2" borderId="24" xfId="0" applyFont="1" applyFill="1" applyBorder="1" applyAlignment="1">
      <alignment horizontal="right" vertical="top" wrapText="1"/>
    </xf>
    <xf numFmtId="0" fontId="2" fillId="0" borderId="10" xfId="0" applyFont="1" applyBorder="1" applyAlignment="1">
      <alignment horizontal="center" vertical="center" wrapText="1"/>
    </xf>
    <xf numFmtId="0" fontId="2" fillId="0" borderId="0" xfId="0" applyFont="1" applyAlignment="1">
      <alignment horizontal="center"/>
    </xf>
    <xf numFmtId="10" fontId="2" fillId="0" borderId="0" xfId="0" applyNumberFormat="1" applyFont="1" applyAlignment="1">
      <alignment vertical="center"/>
    </xf>
    <xf numFmtId="0" fontId="16" fillId="2" borderId="10" xfId="0" quotePrefix="1" applyFont="1" applyFill="1" applyBorder="1" applyAlignment="1">
      <alignment horizontal="justify" vertical="center" wrapText="1"/>
    </xf>
    <xf numFmtId="0" fontId="16" fillId="2" borderId="10" xfId="0" applyFont="1" applyFill="1" applyBorder="1" applyAlignment="1">
      <alignment horizontal="left" vertical="center" wrapText="1"/>
    </xf>
    <xf numFmtId="0" fontId="25" fillId="0" borderId="0" xfId="0" applyFont="1" applyAlignment="1">
      <alignment horizontal="justify" vertical="center"/>
    </xf>
    <xf numFmtId="0" fontId="14" fillId="2" borderId="32" xfId="0" applyFont="1" applyFill="1" applyBorder="1" applyAlignment="1">
      <alignment horizontal="right" vertical="center" wrapText="1"/>
    </xf>
    <xf numFmtId="0" fontId="14" fillId="2" borderId="10" xfId="0" applyFont="1" applyFill="1" applyBorder="1" applyAlignment="1">
      <alignment horizontal="right" vertical="center" wrapText="1"/>
    </xf>
    <xf numFmtId="0" fontId="14" fillId="2" borderId="33" xfId="0" applyFont="1" applyFill="1" applyBorder="1" applyAlignment="1">
      <alignment horizontal="right" vertical="center" wrapText="1"/>
    </xf>
    <xf numFmtId="0" fontId="14" fillId="0" borderId="19" xfId="0" applyFont="1" applyBorder="1" applyAlignment="1">
      <alignment horizontal="right" vertical="center" wrapText="1"/>
    </xf>
    <xf numFmtId="0" fontId="14" fillId="0" borderId="18" xfId="0" applyFont="1" applyBorder="1" applyAlignment="1">
      <alignment horizontal="right" vertical="center" wrapText="1"/>
    </xf>
    <xf numFmtId="0" fontId="12" fillId="0" borderId="0" xfId="0" applyFont="1" applyAlignment="1">
      <alignment vertical="center" wrapText="1"/>
    </xf>
    <xf numFmtId="0" fontId="14" fillId="2" borderId="38" xfId="0" applyFont="1" applyFill="1" applyBorder="1" applyAlignment="1">
      <alignment vertical="center" wrapText="1"/>
    </xf>
    <xf numFmtId="0" fontId="14" fillId="2" borderId="40" xfId="0" applyFont="1" applyFill="1" applyBorder="1" applyAlignment="1">
      <alignment vertical="center" wrapText="1"/>
    </xf>
    <xf numFmtId="0" fontId="14" fillId="9" borderId="32" xfId="0" applyFont="1" applyFill="1" applyBorder="1" applyAlignment="1">
      <alignment horizontal="center" vertical="center" wrapText="1"/>
    </xf>
    <xf numFmtId="0" fontId="14" fillId="9" borderId="33" xfId="0" applyFont="1" applyFill="1" applyBorder="1" applyAlignment="1">
      <alignment horizontal="center" vertical="center" wrapText="1"/>
    </xf>
    <xf numFmtId="0" fontId="14" fillId="2" borderId="24" xfId="0" applyFont="1" applyFill="1" applyBorder="1" applyAlignment="1">
      <alignment vertical="center" wrapText="1"/>
    </xf>
    <xf numFmtId="4" fontId="16" fillId="0" borderId="24" xfId="0" applyNumberFormat="1" applyFont="1" applyBorder="1" applyAlignment="1">
      <alignment vertical="center" wrapText="1"/>
    </xf>
    <xf numFmtId="4" fontId="2" fillId="0" borderId="24" xfId="0" applyNumberFormat="1" applyFont="1" applyBorder="1" applyAlignment="1">
      <alignment vertical="center" wrapText="1"/>
    </xf>
    <xf numFmtId="164" fontId="2" fillId="0" borderId="0" xfId="1" applyFont="1" applyAlignment="1">
      <alignment vertical="center" wrapText="1"/>
    </xf>
    <xf numFmtId="164" fontId="2" fillId="0" borderId="0" xfId="1" applyFont="1" applyAlignment="1">
      <alignment vertical="center"/>
    </xf>
    <xf numFmtId="4" fontId="3" fillId="0" borderId="0" xfId="1" applyNumberFormat="1" applyFont="1" applyFill="1" applyAlignment="1">
      <alignment horizontal="center" vertical="center" wrapText="1"/>
    </xf>
    <xf numFmtId="2" fontId="3" fillId="0" borderId="0" xfId="1" applyNumberFormat="1" applyFont="1" applyFill="1" applyAlignment="1">
      <alignment horizontal="center" vertical="center" wrapText="1"/>
    </xf>
    <xf numFmtId="2" fontId="3" fillId="0" borderId="0" xfId="1" applyNumberFormat="1" applyFont="1" applyFill="1" applyAlignment="1">
      <alignment horizontal="center" wrapText="1"/>
    </xf>
    <xf numFmtId="0" fontId="2" fillId="0" borderId="0" xfId="0" applyFont="1" applyFill="1" applyAlignment="1">
      <alignment horizontal="center"/>
    </xf>
    <xf numFmtId="2" fontId="2" fillId="0" borderId="18" xfId="0" applyNumberFormat="1" applyFont="1" applyFill="1" applyBorder="1" applyAlignment="1">
      <alignment horizontal="center" vertical="center"/>
    </xf>
    <xf numFmtId="0" fontId="2" fillId="0" borderId="0" xfId="0" applyFont="1" applyFill="1" applyAlignment="1">
      <alignment vertical="center"/>
    </xf>
    <xf numFmtId="4" fontId="2" fillId="0" borderId="24" xfId="0" applyNumberFormat="1" applyFont="1" applyFill="1" applyBorder="1" applyAlignment="1">
      <alignment horizontal="right" vertical="center"/>
    </xf>
    <xf numFmtId="2" fontId="2" fillId="0" borderId="10" xfId="0" applyNumberFormat="1" applyFont="1" applyFill="1" applyBorder="1" applyAlignment="1">
      <alignment horizontal="center" vertical="center"/>
    </xf>
    <xf numFmtId="164" fontId="2" fillId="0" borderId="0" xfId="1" applyFont="1"/>
    <xf numFmtId="2" fontId="2" fillId="0" borderId="18" xfId="0" applyNumberFormat="1" applyFont="1" applyFill="1" applyBorder="1" applyAlignment="1">
      <alignment horizontal="right" vertical="center"/>
    </xf>
    <xf numFmtId="2" fontId="2" fillId="0" borderId="10" xfId="0" applyNumberFormat="1" applyFont="1" applyFill="1" applyBorder="1" applyAlignment="1">
      <alignment horizontal="right" vertical="center"/>
    </xf>
    <xf numFmtId="4" fontId="2" fillId="0" borderId="24" xfId="0" applyNumberFormat="1" applyFont="1" applyFill="1" applyBorder="1" applyAlignment="1">
      <alignment vertical="center" wrapText="1"/>
    </xf>
    <xf numFmtId="2" fontId="2" fillId="0" borderId="0" xfId="0" applyNumberFormat="1" applyFont="1"/>
    <xf numFmtId="10" fontId="2" fillId="0" borderId="0" xfId="2" applyNumberFormat="1" applyFont="1"/>
    <xf numFmtId="0" fontId="2" fillId="0" borderId="0" xfId="0" applyFont="1" applyAlignment="1">
      <alignment horizontal="left"/>
    </xf>
    <xf numFmtId="0" fontId="4" fillId="0" borderId="0" xfId="0" applyFont="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xf>
    <xf numFmtId="0" fontId="5" fillId="0" borderId="0" xfId="0" applyFont="1" applyAlignment="1">
      <alignment horizontal="center" vertical="center" wrapText="1"/>
    </xf>
    <xf numFmtId="0" fontId="3" fillId="0" borderId="0" xfId="0" applyFont="1" applyAlignment="1">
      <alignment horizontal="center" vertical="center" wrapText="1"/>
    </xf>
    <xf numFmtId="0" fontId="8" fillId="3" borderId="0" xfId="0" applyFont="1" applyFill="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wrapText="1"/>
    </xf>
    <xf numFmtId="0" fontId="3" fillId="4" borderId="0" xfId="0" applyFont="1" applyFill="1" applyAlignment="1">
      <alignment horizontal="center"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2" fillId="9" borderId="10" xfId="0" applyFont="1" applyFill="1" applyBorder="1" applyAlignment="1">
      <alignment vertical="center" wrapText="1"/>
    </xf>
    <xf numFmtId="0" fontId="14" fillId="6" borderId="7" xfId="0" applyFont="1" applyFill="1" applyBorder="1" applyAlignment="1">
      <alignment vertical="center" wrapText="1"/>
    </xf>
    <xf numFmtId="0" fontId="14" fillId="6" borderId="8" xfId="0" applyFont="1" applyFill="1" applyBorder="1" applyAlignment="1">
      <alignment vertical="center" wrapText="1"/>
    </xf>
    <xf numFmtId="0" fontId="14" fillId="6" borderId="9"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left" vertical="center" wrapText="1"/>
    </xf>
    <xf numFmtId="0" fontId="21" fillId="6" borderId="21" xfId="0" applyFont="1" applyFill="1" applyBorder="1" applyAlignment="1">
      <alignment vertical="center" wrapText="1"/>
    </xf>
    <xf numFmtId="0" fontId="21" fillId="6" borderId="22" xfId="0" applyFont="1" applyFill="1" applyBorder="1" applyAlignment="1">
      <alignment vertical="center" wrapText="1"/>
    </xf>
    <xf numFmtId="0" fontId="21" fillId="6" borderId="23" xfId="0" applyFont="1" applyFill="1" applyBorder="1" applyAlignment="1">
      <alignment vertical="center"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0" fillId="2" borderId="7" xfId="0" applyFont="1" applyFill="1" applyBorder="1" applyAlignment="1">
      <alignment vertical="center" wrapText="1"/>
    </xf>
    <xf numFmtId="0" fontId="20" fillId="2" borderId="8" xfId="0" applyFont="1" applyFill="1" applyBorder="1" applyAlignment="1">
      <alignment vertical="center" wrapText="1"/>
    </xf>
    <xf numFmtId="0" fontId="20" fillId="2" borderId="9" xfId="0" applyFont="1" applyFill="1" applyBorder="1" applyAlignment="1">
      <alignment vertical="center" wrapText="1"/>
    </xf>
    <xf numFmtId="0" fontId="20" fillId="2" borderId="7"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19" fillId="6" borderId="7" xfId="0" applyFont="1" applyFill="1" applyBorder="1" applyAlignment="1">
      <alignment vertical="center" wrapText="1"/>
    </xf>
    <xf numFmtId="0" fontId="19" fillId="6" borderId="8" xfId="0" applyFont="1" applyFill="1" applyBorder="1" applyAlignment="1">
      <alignment vertical="center" wrapText="1"/>
    </xf>
    <xf numFmtId="0" fontId="19" fillId="6" borderId="9" xfId="0" applyFont="1" applyFill="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vertical="center" wrapText="1"/>
    </xf>
    <xf numFmtId="0" fontId="19" fillId="6" borderId="21" xfId="0" applyFont="1" applyFill="1" applyBorder="1" applyAlignment="1">
      <alignment vertical="center" wrapText="1"/>
    </xf>
    <xf numFmtId="0" fontId="19" fillId="6" borderId="22" xfId="0" applyFont="1" applyFill="1" applyBorder="1" applyAlignment="1">
      <alignment vertical="center" wrapText="1"/>
    </xf>
    <xf numFmtId="0" fontId="19" fillId="6" borderId="23" xfId="0" applyFont="1" applyFill="1" applyBorder="1" applyAlignment="1">
      <alignment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4" fillId="0" borderId="10" xfId="0" applyFont="1" applyBorder="1" applyAlignment="1">
      <alignment horizontal="center" vertical="center" wrapText="1"/>
    </xf>
    <xf numFmtId="0" fontId="14" fillId="2" borderId="10"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8" borderId="7" xfId="0" applyFont="1" applyFill="1" applyBorder="1" applyAlignment="1">
      <alignment horizontal="center" vertical="center" wrapText="1"/>
    </xf>
    <xf numFmtId="0" fontId="14" fillId="8" borderId="8" xfId="0" applyFont="1" applyFill="1" applyBorder="1" applyAlignment="1">
      <alignment horizontal="center" vertical="center" wrapText="1"/>
    </xf>
    <xf numFmtId="0" fontId="14" fillId="8" borderId="9" xfId="0" applyFont="1" applyFill="1" applyBorder="1" applyAlignment="1">
      <alignment horizontal="center" vertical="center" wrapText="1"/>
    </xf>
    <xf numFmtId="0" fontId="14" fillId="9" borderId="10"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18" xfId="0" applyFont="1" applyFill="1" applyBorder="1" applyAlignment="1">
      <alignment horizontal="center" vertical="center" wrapText="1"/>
    </xf>
    <xf numFmtId="2" fontId="2" fillId="0" borderId="18" xfId="0" applyNumberFormat="1" applyFont="1" applyFill="1" applyBorder="1" applyAlignment="1">
      <alignment horizontal="center" vertical="center"/>
    </xf>
    <xf numFmtId="0" fontId="2" fillId="0" borderId="18" xfId="0" applyFont="1" applyFill="1" applyBorder="1" applyAlignment="1">
      <alignment horizontal="center" vertical="center"/>
    </xf>
    <xf numFmtId="0" fontId="13" fillId="5" borderId="7"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2" borderId="10" xfId="0" applyFont="1" applyFill="1" applyBorder="1" applyAlignment="1">
      <alignment vertical="center" wrapText="1"/>
    </xf>
    <xf numFmtId="0" fontId="16" fillId="2" borderId="10" xfId="0" applyFont="1" applyFill="1" applyBorder="1" applyAlignment="1">
      <alignment vertical="center" wrapText="1"/>
    </xf>
    <xf numFmtId="0" fontId="2" fillId="6"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5"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7" xfId="0" applyFont="1" applyFill="1" applyBorder="1" applyAlignment="1">
      <alignment vertical="center" wrapText="1"/>
    </xf>
    <xf numFmtId="0" fontId="14" fillId="3" borderId="8" xfId="0" applyFont="1" applyFill="1" applyBorder="1" applyAlignment="1">
      <alignment vertical="center" wrapText="1"/>
    </xf>
    <xf numFmtId="0" fontId="14" fillId="3" borderId="9" xfId="0" applyFont="1" applyFill="1" applyBorder="1" applyAlignment="1">
      <alignment vertical="center" wrapText="1"/>
    </xf>
    <xf numFmtId="0" fontId="14" fillId="2" borderId="7" xfId="0" applyFont="1" applyFill="1" applyBorder="1" applyAlignment="1">
      <alignment horizontal="justify" vertical="center" wrapText="1"/>
    </xf>
    <xf numFmtId="0" fontId="14" fillId="2" borderId="8" xfId="0" applyFont="1" applyFill="1" applyBorder="1" applyAlignment="1">
      <alignment horizontal="justify" vertical="center" wrapText="1"/>
    </xf>
    <xf numFmtId="0" fontId="14" fillId="2" borderId="9" xfId="0" applyFont="1" applyFill="1" applyBorder="1" applyAlignment="1">
      <alignment horizontal="justify" vertical="center" wrapText="1"/>
    </xf>
    <xf numFmtId="0" fontId="15" fillId="2" borderId="7" xfId="0" applyFont="1" applyFill="1" applyBorder="1" applyAlignment="1">
      <alignment horizontal="justify" vertical="center" wrapText="1"/>
    </xf>
    <xf numFmtId="0" fontId="15" fillId="2" borderId="8" xfId="0" applyFont="1" applyFill="1" applyBorder="1" applyAlignment="1">
      <alignment horizontal="justify" vertical="center" wrapText="1"/>
    </xf>
    <xf numFmtId="0" fontId="15" fillId="2" borderId="9" xfId="0" applyFont="1" applyFill="1" applyBorder="1" applyAlignment="1">
      <alignment horizontal="justify" vertical="center" wrapText="1"/>
    </xf>
    <xf numFmtId="0" fontId="11" fillId="3" borderId="0" xfId="0" applyFont="1" applyFill="1" applyAlignment="1">
      <alignment horizontal="center" vertical="center" wrapText="1"/>
    </xf>
    <xf numFmtId="0" fontId="12" fillId="0" borderId="6" xfId="0" applyFont="1" applyBorder="1" applyAlignment="1">
      <alignment horizontal="center" vertical="center" wrapText="1"/>
    </xf>
    <xf numFmtId="0" fontId="2" fillId="0" borderId="0" xfId="0" applyFont="1" applyFill="1" applyAlignment="1">
      <alignment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6" fillId="0" borderId="10" xfId="0" applyFont="1" applyBorder="1" applyAlignment="1">
      <alignment horizontal="left" vertical="center" wrapText="1"/>
    </xf>
    <xf numFmtId="0" fontId="2" fillId="0" borderId="10" xfId="0" applyFont="1" applyBorder="1" applyAlignment="1">
      <alignment horizontal="justify" vertical="center" wrapText="1"/>
    </xf>
    <xf numFmtId="0" fontId="2" fillId="0" borderId="10" xfId="0" applyFont="1" applyBorder="1" applyAlignment="1">
      <alignment horizontal="left" vertical="center" wrapText="1"/>
    </xf>
    <xf numFmtId="0" fontId="2" fillId="9" borderId="10" xfId="0" applyFont="1" applyFill="1" applyBorder="1" applyAlignment="1">
      <alignment horizontal="left" vertical="center" wrapText="1"/>
    </xf>
    <xf numFmtId="0" fontId="21" fillId="6" borderId="7" xfId="0" applyFont="1" applyFill="1" applyBorder="1" applyAlignment="1">
      <alignment vertical="center" wrapText="1"/>
    </xf>
    <xf numFmtId="0" fontId="21" fillId="6" borderId="8" xfId="0" applyFont="1" applyFill="1" applyBorder="1" applyAlignment="1">
      <alignment vertical="center" wrapText="1"/>
    </xf>
    <xf numFmtId="0" fontId="21" fillId="6" borderId="9" xfId="0" applyFont="1" applyFill="1" applyBorder="1" applyAlignment="1">
      <alignment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8" xfId="0" applyFont="1" applyBorder="1" applyAlignment="1">
      <alignment horizontal="center" vertical="center" wrapText="1"/>
    </xf>
    <xf numFmtId="0" fontId="14" fillId="8" borderId="25"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4" fillId="9" borderId="26" xfId="0" applyFont="1" applyFill="1" applyBorder="1" applyAlignment="1">
      <alignment horizontal="center" vertical="center" wrapText="1"/>
    </xf>
    <xf numFmtId="0" fontId="14" fillId="9" borderId="28" xfId="0" applyFont="1" applyFill="1" applyBorder="1" applyAlignment="1">
      <alignment horizontal="center" vertical="center" wrapText="1"/>
    </xf>
    <xf numFmtId="2" fontId="2" fillId="0" borderId="10" xfId="0" applyNumberFormat="1" applyFont="1" applyFill="1" applyBorder="1" applyAlignment="1">
      <alignment horizontal="center" vertical="center"/>
    </xf>
    <xf numFmtId="0" fontId="14" fillId="2" borderId="10"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2" fillId="6" borderId="11" xfId="0" applyFont="1" applyFill="1" applyBorder="1" applyAlignment="1">
      <alignment horizontal="left" vertical="center" wrapText="1"/>
    </xf>
    <xf numFmtId="0" fontId="14" fillId="2" borderId="7" xfId="0" applyFont="1" applyFill="1" applyBorder="1" applyAlignment="1">
      <alignment vertical="center" wrapText="1"/>
    </xf>
    <xf numFmtId="0" fontId="14" fillId="2" borderId="8" xfId="0" applyFont="1" applyFill="1" applyBorder="1" applyAlignment="1">
      <alignment vertical="center" wrapText="1"/>
    </xf>
    <xf numFmtId="0" fontId="14" fillId="2" borderId="9" xfId="0" applyFont="1" applyFill="1" applyBorder="1" applyAlignment="1">
      <alignment vertical="center" wrapText="1"/>
    </xf>
    <xf numFmtId="0" fontId="15" fillId="2" borderId="7"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2" fillId="0" borderId="0" xfId="0" applyFont="1" applyFill="1" applyAlignment="1">
      <alignment horizontal="left" vertical="center" wrapText="1"/>
    </xf>
    <xf numFmtId="0" fontId="14" fillId="8" borderId="21" xfId="0" applyFont="1" applyFill="1" applyBorder="1" applyAlignment="1">
      <alignment horizontal="center" vertical="center" wrapText="1"/>
    </xf>
    <xf numFmtId="0" fontId="21" fillId="6" borderId="21" xfId="0" applyFont="1" applyFill="1" applyBorder="1" applyAlignment="1">
      <alignment horizontal="left" vertical="center" wrapText="1"/>
    </xf>
    <xf numFmtId="0" fontId="21" fillId="6" borderId="22" xfId="0" applyFont="1" applyFill="1" applyBorder="1" applyAlignment="1">
      <alignment horizontal="left" vertical="center" wrapText="1"/>
    </xf>
    <xf numFmtId="0" fontId="21" fillId="6" borderId="23" xfId="0" applyFont="1" applyFill="1" applyBorder="1" applyAlignment="1">
      <alignment horizontal="left" vertical="center" wrapText="1"/>
    </xf>
    <xf numFmtId="0" fontId="21" fillId="6" borderId="21" xfId="0" applyFont="1" applyFill="1" applyBorder="1" applyAlignment="1">
      <alignment horizontal="justify" vertical="center" wrapText="1"/>
    </xf>
    <xf numFmtId="0" fontId="21" fillId="6" borderId="22" xfId="0" applyFont="1" applyFill="1" applyBorder="1" applyAlignment="1">
      <alignment horizontal="justify" vertical="center" wrapText="1"/>
    </xf>
    <xf numFmtId="0" fontId="21" fillId="6" borderId="23" xfId="0" applyFont="1" applyFill="1" applyBorder="1" applyAlignment="1">
      <alignment horizontal="justify" vertical="center" wrapText="1"/>
    </xf>
    <xf numFmtId="0" fontId="21" fillId="0" borderId="21" xfId="0" applyFont="1" applyBorder="1" applyAlignment="1">
      <alignment vertical="center" wrapText="1"/>
    </xf>
    <xf numFmtId="0" fontId="21" fillId="0" borderId="22" xfId="0" applyFont="1" applyBorder="1" applyAlignment="1">
      <alignment vertical="center" wrapText="1"/>
    </xf>
    <xf numFmtId="0" fontId="21" fillId="0" borderId="23" xfId="0" applyFont="1" applyBorder="1" applyAlignment="1">
      <alignment vertical="center" wrapText="1"/>
    </xf>
    <xf numFmtId="0" fontId="2" fillId="6" borderId="10" xfId="0" applyFont="1" applyFill="1" applyBorder="1" applyAlignment="1">
      <alignment vertical="center" wrapText="1"/>
    </xf>
    <xf numFmtId="0" fontId="15" fillId="0" borderId="10" xfId="0" applyFont="1" applyBorder="1" applyAlignment="1">
      <alignment horizontal="center" vertical="center" wrapText="1"/>
    </xf>
    <xf numFmtId="0" fontId="15" fillId="9" borderId="10"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0" xfId="0" applyFont="1" applyFill="1" applyBorder="1" applyAlignment="1">
      <alignment vertical="center" wrapText="1"/>
    </xf>
    <xf numFmtId="0" fontId="22" fillId="2" borderId="10" xfId="0" applyFont="1" applyFill="1" applyBorder="1" applyAlignment="1">
      <alignment vertical="center" wrapText="1"/>
    </xf>
    <xf numFmtId="0" fontId="22" fillId="6" borderId="10"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0" fontId="15" fillId="9" borderId="15" xfId="0" applyFont="1" applyFill="1" applyBorder="1" applyAlignment="1">
      <alignment horizontal="center" vertical="center" wrapText="1"/>
    </xf>
    <xf numFmtId="0" fontId="15" fillId="9" borderId="16" xfId="0" applyFont="1" applyFill="1" applyBorder="1" applyAlignment="1">
      <alignment horizontal="center" vertical="center" wrapText="1"/>
    </xf>
    <xf numFmtId="0" fontId="22" fillId="0" borderId="0" xfId="0" applyFont="1" applyFill="1" applyAlignment="1">
      <alignment vertical="center" wrapText="1"/>
    </xf>
    <xf numFmtId="0" fontId="2" fillId="0" borderId="10" xfId="0" applyFont="1" applyBorder="1" applyAlignment="1">
      <alignment vertical="center" wrapText="1"/>
    </xf>
    <xf numFmtId="0" fontId="16" fillId="0" borderId="7" xfId="0" applyFont="1" applyBorder="1" applyAlignment="1">
      <alignment horizontal="justify" vertical="center" wrapText="1"/>
    </xf>
    <xf numFmtId="0" fontId="16" fillId="0" borderId="8" xfId="0" applyFont="1" applyBorder="1" applyAlignment="1">
      <alignment horizontal="justify" vertical="center" wrapText="1"/>
    </xf>
    <xf numFmtId="0" fontId="16" fillId="0" borderId="9" xfId="0" applyFont="1" applyBorder="1" applyAlignment="1">
      <alignment horizontal="justify" vertical="center" wrapText="1"/>
    </xf>
    <xf numFmtId="0" fontId="16" fillId="0" borderId="10" xfId="0" applyFont="1" applyBorder="1" applyAlignment="1">
      <alignment horizontal="justify"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2" fillId="10" borderId="10" xfId="0" applyFont="1" applyFill="1" applyBorder="1" applyAlignment="1">
      <alignment vertical="center" wrapText="1"/>
    </xf>
    <xf numFmtId="0" fontId="21" fillId="6" borderId="29" xfId="0" applyFont="1" applyFill="1" applyBorder="1" applyAlignment="1">
      <alignment horizontal="justify" vertical="center" wrapText="1"/>
    </xf>
    <xf numFmtId="0" fontId="21" fillId="6" borderId="30" xfId="0" applyFont="1" applyFill="1" applyBorder="1" applyAlignment="1">
      <alignment horizontal="justify" vertical="center" wrapText="1"/>
    </xf>
    <xf numFmtId="0" fontId="21" fillId="6" borderId="31" xfId="0" applyFont="1" applyFill="1" applyBorder="1" applyAlignment="1">
      <alignment horizontal="justify" vertical="center" wrapText="1"/>
    </xf>
    <xf numFmtId="0" fontId="16" fillId="10" borderId="10" xfId="0" applyFont="1" applyFill="1" applyBorder="1" applyAlignment="1">
      <alignment horizontal="left" vertical="center" wrapText="1"/>
    </xf>
    <xf numFmtId="0" fontId="14" fillId="10" borderId="10" xfId="0" applyFont="1" applyFill="1" applyBorder="1" applyAlignment="1">
      <alignment horizontal="center" vertical="center" wrapText="1"/>
    </xf>
    <xf numFmtId="0" fontId="2" fillId="10" borderId="10" xfId="0" applyFont="1" applyFill="1" applyBorder="1" applyAlignment="1">
      <alignment horizontal="justify" vertical="center" wrapText="1"/>
    </xf>
    <xf numFmtId="0" fontId="2" fillId="0" borderId="7" xfId="0" applyFont="1" applyBorder="1" applyAlignment="1">
      <alignment horizontal="justify" vertical="top" wrapText="1"/>
    </xf>
    <xf numFmtId="0" fontId="2" fillId="0" borderId="8" xfId="0" applyFont="1" applyBorder="1" applyAlignment="1">
      <alignment horizontal="justify" vertical="top" wrapText="1"/>
    </xf>
    <xf numFmtId="0" fontId="2" fillId="0" borderId="9" xfId="0" applyFont="1" applyBorder="1" applyAlignment="1">
      <alignment horizontal="justify" vertical="top" wrapText="1"/>
    </xf>
    <xf numFmtId="0" fontId="21" fillId="6" borderId="7" xfId="0" applyFont="1" applyFill="1" applyBorder="1" applyAlignment="1">
      <alignment horizontal="justify" vertical="center" wrapText="1"/>
    </xf>
    <xf numFmtId="0" fontId="21" fillId="6" borderId="8" xfId="0" applyFont="1" applyFill="1" applyBorder="1" applyAlignment="1">
      <alignment horizontal="justify" vertical="center" wrapText="1"/>
    </xf>
    <xf numFmtId="0" fontId="21" fillId="6" borderId="9" xfId="0" applyFont="1" applyFill="1" applyBorder="1" applyAlignment="1">
      <alignment horizontal="justify" vertical="center" wrapText="1"/>
    </xf>
    <xf numFmtId="0" fontId="2" fillId="0" borderId="7" xfId="0" applyFont="1" applyFill="1" applyBorder="1" applyAlignment="1">
      <alignment horizontal="justify" vertical="top" wrapText="1"/>
    </xf>
    <xf numFmtId="0" fontId="2" fillId="0" borderId="8" xfId="0" applyFont="1" applyFill="1" applyBorder="1" applyAlignment="1">
      <alignment horizontal="justify" vertical="top" wrapText="1"/>
    </xf>
    <xf numFmtId="0" fontId="2" fillId="0" borderId="9" xfId="0" applyFont="1" applyFill="1" applyBorder="1" applyAlignment="1">
      <alignment horizontal="justify" vertical="top" wrapText="1"/>
    </xf>
    <xf numFmtId="0" fontId="2" fillId="9" borderId="11" xfId="0" applyFont="1" applyFill="1" applyBorder="1" applyAlignment="1">
      <alignment vertical="center" wrapText="1"/>
    </xf>
    <xf numFmtId="0" fontId="2" fillId="9" borderId="26" xfId="0" applyFont="1" applyFill="1" applyBorder="1" applyAlignment="1">
      <alignment vertical="center" wrapText="1"/>
    </xf>
    <xf numFmtId="0" fontId="2" fillId="9" borderId="28" xfId="0" applyFont="1" applyFill="1" applyBorder="1" applyAlignment="1">
      <alignment vertical="center" wrapText="1"/>
    </xf>
    <xf numFmtId="0" fontId="2" fillId="7" borderId="7" xfId="0" applyFont="1" applyFill="1" applyBorder="1" applyAlignment="1">
      <alignment horizontal="justify" vertical="center" wrapText="1"/>
    </xf>
    <xf numFmtId="0" fontId="2" fillId="7" borderId="8" xfId="0" applyFont="1" applyFill="1" applyBorder="1" applyAlignment="1">
      <alignment horizontal="justify" vertical="center" wrapText="1"/>
    </xf>
    <xf numFmtId="0" fontId="2" fillId="7" borderId="9" xfId="0" applyFont="1" applyFill="1" applyBorder="1" applyAlignment="1">
      <alignment horizontal="justify" vertical="center" wrapText="1"/>
    </xf>
    <xf numFmtId="0" fontId="2" fillId="2" borderId="0" xfId="0" applyFont="1" applyFill="1" applyAlignment="1">
      <alignment vertical="center" wrapText="1"/>
    </xf>
    <xf numFmtId="0" fontId="2" fillId="0" borderId="10" xfId="0" applyFont="1" applyFill="1" applyBorder="1" applyAlignment="1">
      <alignment horizontal="center" vertical="center"/>
    </xf>
    <xf numFmtId="0" fontId="21" fillId="6" borderId="21" xfId="0" applyFont="1" applyFill="1" applyBorder="1" applyAlignment="1">
      <alignment vertical="top" wrapText="1"/>
    </xf>
    <xf numFmtId="0" fontId="21" fillId="6" borderId="22" xfId="0" applyFont="1" applyFill="1" applyBorder="1" applyAlignment="1">
      <alignment vertical="top" wrapText="1"/>
    </xf>
    <xf numFmtId="0" fontId="21" fillId="6" borderId="23" xfId="0" applyFont="1" applyFill="1" applyBorder="1" applyAlignment="1">
      <alignment vertical="top" wrapText="1"/>
    </xf>
    <xf numFmtId="0" fontId="21" fillId="6" borderId="25" xfId="0" applyFont="1" applyFill="1" applyBorder="1" applyAlignment="1">
      <alignment vertical="center" wrapText="1"/>
    </xf>
    <xf numFmtId="0" fontId="21" fillId="6" borderId="26" xfId="0" applyFont="1" applyFill="1" applyBorder="1" applyAlignment="1">
      <alignment vertical="center" wrapText="1"/>
    </xf>
    <xf numFmtId="0" fontId="21" fillId="6" borderId="27" xfId="0" applyFont="1" applyFill="1" applyBorder="1" applyAlignment="1">
      <alignment vertical="center" wrapText="1"/>
    </xf>
    <xf numFmtId="0" fontId="21" fillId="6" borderId="25" xfId="0" applyFont="1" applyFill="1" applyBorder="1" applyAlignment="1">
      <alignment horizontal="justify" vertical="center" wrapText="1"/>
    </xf>
    <xf numFmtId="0" fontId="21" fillId="6" borderId="26" xfId="0" applyFont="1" applyFill="1" applyBorder="1" applyAlignment="1">
      <alignment horizontal="justify" vertical="center" wrapText="1"/>
    </xf>
    <xf numFmtId="0" fontId="21" fillId="6" borderId="27" xfId="0" applyFont="1" applyFill="1" applyBorder="1" applyAlignment="1">
      <alignment horizontal="justify" vertical="center" wrapText="1"/>
    </xf>
    <xf numFmtId="0" fontId="2" fillId="0" borderId="8" xfId="0" applyFont="1" applyBorder="1" applyAlignment="1">
      <alignment horizontal="justify" vertical="center"/>
    </xf>
    <xf numFmtId="0" fontId="2" fillId="0" borderId="9" xfId="0" applyFont="1" applyBorder="1" applyAlignment="1">
      <alignment horizontal="justify" vertical="center"/>
    </xf>
    <xf numFmtId="0" fontId="2" fillId="0" borderId="7" xfId="0" applyFont="1" applyBorder="1" applyAlignment="1">
      <alignment horizontal="justify" vertical="center"/>
    </xf>
    <xf numFmtId="0" fontId="23" fillId="0" borderId="10" xfId="0" applyFont="1" applyBorder="1" applyAlignment="1">
      <alignment horizontal="left" vertical="center"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0" fontId="21" fillId="6" borderId="21" xfId="0" applyFont="1" applyFill="1" applyBorder="1" applyAlignment="1">
      <alignment horizontal="justify" vertical="top" wrapText="1"/>
    </xf>
    <xf numFmtId="0" fontId="21" fillId="6" borderId="22" xfId="0" applyFont="1" applyFill="1" applyBorder="1" applyAlignment="1">
      <alignment horizontal="justify" vertical="top" wrapText="1"/>
    </xf>
    <xf numFmtId="0" fontId="21" fillId="6" borderId="23" xfId="0" applyFont="1" applyFill="1" applyBorder="1" applyAlignment="1">
      <alignment horizontal="justify" vertical="top" wrapText="1"/>
    </xf>
    <xf numFmtId="0" fontId="14" fillId="8" borderId="22" xfId="0" applyFont="1" applyFill="1" applyBorder="1" applyAlignment="1">
      <alignment horizontal="center" vertical="center" wrapText="1"/>
    </xf>
    <xf numFmtId="0" fontId="2" fillId="2" borderId="7"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16" fillId="2" borderId="7" xfId="0" applyFont="1" applyFill="1" applyBorder="1" applyAlignment="1">
      <alignment vertical="center" wrapText="1"/>
    </xf>
    <xf numFmtId="0" fontId="16" fillId="2" borderId="8" xfId="0" applyFont="1" applyFill="1" applyBorder="1" applyAlignment="1">
      <alignment vertical="center" wrapText="1"/>
    </xf>
    <xf numFmtId="0" fontId="16" fillId="2" borderId="9" xfId="0" applyFont="1" applyFill="1" applyBorder="1" applyAlignment="1">
      <alignment vertical="center" wrapText="1"/>
    </xf>
    <xf numFmtId="0" fontId="16" fillId="2" borderId="38" xfId="0" applyFont="1" applyFill="1" applyBorder="1" applyAlignment="1">
      <alignment horizontal="left" vertical="center" wrapText="1"/>
    </xf>
    <xf numFmtId="0" fontId="16" fillId="2" borderId="39" xfId="0" applyFont="1" applyFill="1" applyBorder="1" applyAlignment="1">
      <alignment horizontal="left" vertical="center" wrapText="1"/>
    </xf>
    <xf numFmtId="0" fontId="16" fillId="2" borderId="40" xfId="0" applyFont="1" applyFill="1" applyBorder="1" applyAlignment="1">
      <alignment horizontal="left" vertical="center" wrapText="1"/>
    </xf>
    <xf numFmtId="0" fontId="2" fillId="2" borderId="21" xfId="0" applyFont="1" applyFill="1" applyBorder="1" applyAlignment="1">
      <alignment vertical="center" wrapText="1"/>
    </xf>
    <xf numFmtId="0" fontId="2" fillId="2" borderId="22" xfId="0" applyFont="1" applyFill="1" applyBorder="1" applyAlignment="1">
      <alignment vertical="center" wrapText="1"/>
    </xf>
    <xf numFmtId="0" fontId="2" fillId="2" borderId="23" xfId="0" applyFont="1" applyFill="1" applyBorder="1" applyAlignment="1">
      <alignment vertical="center" wrapText="1"/>
    </xf>
    <xf numFmtId="0" fontId="21" fillId="6" borderId="36" xfId="0" applyFont="1" applyFill="1" applyBorder="1" applyAlignment="1">
      <alignment vertical="center" wrapText="1"/>
    </xf>
    <xf numFmtId="0" fontId="21" fillId="6" borderId="13" xfId="0" applyFont="1" applyFill="1" applyBorder="1" applyAlignment="1">
      <alignment vertical="center" wrapText="1"/>
    </xf>
    <xf numFmtId="0" fontId="21" fillId="6" borderId="37" xfId="0" applyFont="1" applyFill="1" applyBorder="1" applyAlignment="1">
      <alignment vertical="center" wrapText="1"/>
    </xf>
    <xf numFmtId="0" fontId="2" fillId="9" borderId="34" xfId="0" applyFont="1" applyFill="1" applyBorder="1" applyAlignment="1">
      <alignment vertical="center" wrapText="1"/>
    </xf>
    <xf numFmtId="0" fontId="2" fillId="9" borderId="8" xfId="0" applyFont="1" applyFill="1" applyBorder="1" applyAlignment="1">
      <alignment vertical="center" wrapText="1"/>
    </xf>
    <xf numFmtId="0" fontId="2" fillId="9" borderId="35" xfId="0" applyFont="1" applyFill="1" applyBorder="1" applyAlignment="1">
      <alignment vertical="center" wrapText="1"/>
    </xf>
    <xf numFmtId="0" fontId="21" fillId="6" borderId="10" xfId="0" applyFont="1" applyFill="1" applyBorder="1" applyAlignment="1">
      <alignment vertical="center" wrapText="1"/>
    </xf>
    <xf numFmtId="0" fontId="21" fillId="6" borderId="38" xfId="0" applyFont="1" applyFill="1" applyBorder="1" applyAlignment="1">
      <alignment vertical="center" wrapText="1"/>
    </xf>
    <xf numFmtId="0" fontId="21" fillId="6" borderId="39" xfId="0" applyFont="1" applyFill="1" applyBorder="1" applyAlignment="1">
      <alignment vertical="center" wrapText="1"/>
    </xf>
    <xf numFmtId="0" fontId="21" fillId="6" borderId="40" xfId="0" applyFont="1" applyFill="1" applyBorder="1" applyAlignment="1">
      <alignment vertical="center" wrapText="1"/>
    </xf>
    <xf numFmtId="0" fontId="21" fillId="6" borderId="21" xfId="0" applyFont="1" applyFill="1" applyBorder="1" applyAlignment="1">
      <alignment wrapText="1"/>
    </xf>
    <xf numFmtId="0" fontId="21" fillId="6" borderId="22" xfId="0" applyFont="1" applyFill="1" applyBorder="1" applyAlignment="1">
      <alignment wrapText="1"/>
    </xf>
    <xf numFmtId="0" fontId="21" fillId="6" borderId="23" xfId="0" applyFont="1" applyFill="1" applyBorder="1" applyAlignment="1">
      <alignment wrapText="1"/>
    </xf>
    <xf numFmtId="2" fontId="2" fillId="0" borderId="18" xfId="1" applyNumberFormat="1" applyFont="1" applyFill="1" applyBorder="1" applyAlignment="1">
      <alignment horizontal="center" vertical="center"/>
    </xf>
    <xf numFmtId="0" fontId="2" fillId="0" borderId="18" xfId="1" applyNumberFormat="1" applyFont="1" applyFill="1" applyBorder="1" applyAlignment="1">
      <alignment horizontal="center" vertical="center"/>
    </xf>
    <xf numFmtId="0" fontId="2" fillId="0" borderId="41" xfId="0" applyFont="1" applyBorder="1" applyAlignment="1">
      <alignment horizontal="justify" vertical="center" wrapText="1"/>
    </xf>
    <xf numFmtId="0" fontId="2" fillId="0" borderId="30" xfId="0" applyFont="1" applyBorder="1" applyAlignment="1">
      <alignment horizontal="justify" vertical="center" wrapText="1"/>
    </xf>
    <xf numFmtId="0" fontId="2" fillId="0" borderId="42" xfId="0" applyFont="1" applyBorder="1" applyAlignment="1">
      <alignment horizontal="justify" vertical="center" wrapText="1"/>
    </xf>
    <xf numFmtId="0" fontId="2" fillId="0" borderId="11" xfId="0" applyFont="1" applyBorder="1" applyAlignment="1">
      <alignment vertical="center" wrapText="1"/>
    </xf>
    <xf numFmtId="0" fontId="2" fillId="0" borderId="26" xfId="0" applyFont="1" applyBorder="1" applyAlignment="1">
      <alignment vertical="center" wrapText="1"/>
    </xf>
    <xf numFmtId="0" fontId="2" fillId="0" borderId="28" xfId="0" applyFont="1" applyBorder="1" applyAlignment="1">
      <alignment vertical="center" wrapText="1"/>
    </xf>
    <xf numFmtId="0" fontId="16" fillId="0" borderId="11" xfId="0" applyFont="1" applyBorder="1" applyAlignment="1">
      <alignment horizontal="left" vertical="center" wrapText="1"/>
    </xf>
    <xf numFmtId="0" fontId="16" fillId="0" borderId="26" xfId="0" applyFont="1" applyBorder="1" applyAlignment="1">
      <alignment horizontal="left" vertical="center" wrapText="1"/>
    </xf>
    <xf numFmtId="0" fontId="16" fillId="0" borderId="28" xfId="0" applyFont="1" applyBorder="1" applyAlignment="1">
      <alignment horizontal="left" vertical="center" wrapText="1"/>
    </xf>
    <xf numFmtId="0" fontId="2" fillId="9" borderId="7" xfId="0" applyFont="1" applyFill="1" applyBorder="1" applyAlignment="1">
      <alignment vertical="center" wrapText="1"/>
    </xf>
    <xf numFmtId="0" fontId="2" fillId="9" borderId="9" xfId="0" applyFont="1" applyFill="1" applyBorder="1" applyAlignment="1">
      <alignment vertical="center" wrapText="1"/>
    </xf>
    <xf numFmtId="0" fontId="27" fillId="12" borderId="7" xfId="0" applyFont="1" applyFill="1" applyBorder="1" applyAlignment="1">
      <alignment horizontal="center" vertical="center" wrapText="1"/>
    </xf>
    <xf numFmtId="0" fontId="27" fillId="12" borderId="8" xfId="0" applyFont="1" applyFill="1" applyBorder="1" applyAlignment="1">
      <alignment horizontal="center" vertical="center" wrapText="1"/>
    </xf>
    <xf numFmtId="0" fontId="27" fillId="12" borderId="9" xfId="0" applyFont="1" applyFill="1" applyBorder="1" applyAlignment="1">
      <alignment horizontal="center" vertical="center" wrapText="1"/>
    </xf>
    <xf numFmtId="0" fontId="14" fillId="9" borderId="7" xfId="0" applyFont="1" applyFill="1" applyBorder="1" applyAlignment="1">
      <alignment vertical="center" wrapText="1"/>
    </xf>
    <xf numFmtId="0" fontId="14" fillId="9" borderId="8" xfId="0" applyFont="1" applyFill="1" applyBorder="1" applyAlignment="1">
      <alignment vertical="center" wrapText="1"/>
    </xf>
    <xf numFmtId="0" fontId="14" fillId="9" borderId="9" xfId="0" applyFont="1" applyFill="1" applyBorder="1" applyAlignment="1">
      <alignment vertical="center" wrapText="1"/>
    </xf>
    <xf numFmtId="0" fontId="16" fillId="0" borderId="7"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4" fillId="2" borderId="32"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16" fillId="2" borderId="33" xfId="0" applyFont="1" applyFill="1" applyBorder="1" applyAlignment="1">
      <alignment horizontal="center" vertical="center" wrapText="1"/>
    </xf>
    <xf numFmtId="0" fontId="16" fillId="2" borderId="32" xfId="0" applyFont="1" applyFill="1" applyBorder="1" applyAlignment="1">
      <alignment vertical="center" wrapText="1"/>
    </xf>
    <xf numFmtId="0" fontId="16" fillId="2" borderId="33" xfId="0" applyFont="1" applyFill="1" applyBorder="1" applyAlignment="1">
      <alignment vertical="center" wrapText="1"/>
    </xf>
    <xf numFmtId="0" fontId="2" fillId="0" borderId="7" xfId="0" applyFont="1" applyFill="1" applyBorder="1" applyAlignment="1">
      <alignment horizontal="justify" vertical="center" wrapText="1"/>
    </xf>
    <xf numFmtId="0" fontId="2" fillId="0" borderId="8" xfId="0" applyFont="1" applyFill="1" applyBorder="1" applyAlignment="1">
      <alignment horizontal="justify" vertical="center" wrapText="1"/>
    </xf>
    <xf numFmtId="0" fontId="2" fillId="0" borderId="9" xfId="0" applyFont="1" applyFill="1" applyBorder="1" applyAlignment="1">
      <alignment horizontal="justify"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14" fillId="2" borderId="7"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26" fillId="11" borderId="7" xfId="0" applyFont="1" applyFill="1" applyBorder="1" applyAlignment="1">
      <alignment horizontal="center" vertical="center" wrapText="1"/>
    </xf>
    <xf numFmtId="0" fontId="26" fillId="11" borderId="8"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14" fillId="12" borderId="7" xfId="0" applyFont="1" applyFill="1" applyBorder="1" applyAlignment="1">
      <alignment horizontal="center" vertical="center" wrapText="1"/>
    </xf>
    <xf numFmtId="0" fontId="14" fillId="12" borderId="8" xfId="0" applyFont="1" applyFill="1" applyBorder="1" applyAlignment="1">
      <alignment horizontal="center" vertical="center" wrapText="1"/>
    </xf>
    <xf numFmtId="0" fontId="14" fillId="12" borderId="8" xfId="0" applyFont="1" applyFill="1" applyBorder="1" applyAlignment="1">
      <alignment vertical="center" wrapText="1"/>
    </xf>
    <xf numFmtId="0" fontId="14" fillId="12" borderId="9" xfId="0" applyFont="1" applyFill="1" applyBorder="1" applyAlignment="1">
      <alignment vertical="center" wrapText="1"/>
    </xf>
    <xf numFmtId="0" fontId="14" fillId="9" borderId="7" xfId="0" applyFont="1" applyFill="1" applyBorder="1" applyAlignment="1">
      <alignment horizontal="center" vertical="center" wrapText="1"/>
    </xf>
    <xf numFmtId="0" fontId="14" fillId="9" borderId="8" xfId="0" applyFont="1" applyFill="1" applyBorder="1" applyAlignment="1">
      <alignment horizontal="center" vertical="center" wrapText="1"/>
    </xf>
    <xf numFmtId="0" fontId="14" fillId="9" borderId="9" xfId="0" applyFont="1" applyFill="1" applyBorder="1" applyAlignment="1">
      <alignment horizontal="center" vertical="center" wrapText="1"/>
    </xf>
    <xf numFmtId="0" fontId="14" fillId="2" borderId="38" xfId="0" applyFont="1" applyFill="1" applyBorder="1" applyAlignment="1">
      <alignment vertical="center" wrapText="1"/>
    </xf>
    <xf numFmtId="0" fontId="14" fillId="2" borderId="39" xfId="0" applyFont="1" applyFill="1" applyBorder="1" applyAlignment="1">
      <alignment vertical="center" wrapText="1"/>
    </xf>
    <xf numFmtId="0" fontId="14" fillId="2" borderId="40" xfId="0" applyFont="1" applyFill="1" applyBorder="1" applyAlignment="1">
      <alignment vertical="center" wrapText="1"/>
    </xf>
    <xf numFmtId="0" fontId="16" fillId="2" borderId="43" xfId="0" applyFont="1" applyFill="1" applyBorder="1" applyAlignment="1">
      <alignment vertical="center" wrapText="1"/>
    </xf>
    <xf numFmtId="0" fontId="16" fillId="2" borderId="0" xfId="0" applyFont="1" applyFill="1" applyAlignment="1">
      <alignment vertical="center" wrapText="1"/>
    </xf>
    <xf numFmtId="0" fontId="16" fillId="2" borderId="44" xfId="0" applyFont="1" applyFill="1" applyBorder="1" applyAlignment="1">
      <alignment vertical="center" wrapText="1"/>
    </xf>
    <xf numFmtId="0" fontId="14" fillId="2" borderId="43" xfId="0" applyFont="1" applyFill="1" applyBorder="1" applyAlignment="1">
      <alignment vertical="center" wrapText="1"/>
    </xf>
    <xf numFmtId="0" fontId="14" fillId="2" borderId="0" xfId="0" applyFont="1" applyFill="1" applyAlignment="1">
      <alignment vertical="center" wrapText="1"/>
    </xf>
    <xf numFmtId="0" fontId="14" fillId="2" borderId="44" xfId="0" applyFont="1" applyFill="1" applyBorder="1" applyAlignment="1">
      <alignment vertical="center" wrapText="1"/>
    </xf>
    <xf numFmtId="0" fontId="26" fillId="11" borderId="9" xfId="0" applyFont="1" applyFill="1" applyBorder="1" applyAlignment="1">
      <alignment horizontal="center" vertical="center" wrapText="1"/>
    </xf>
    <xf numFmtId="0" fontId="2" fillId="9" borderId="38" xfId="0" applyFont="1" applyFill="1" applyBorder="1" applyAlignment="1">
      <alignment horizontal="center" vertical="center" wrapText="1"/>
    </xf>
    <xf numFmtId="0" fontId="2" fillId="9" borderId="40" xfId="0" applyFont="1" applyFill="1" applyBorder="1" applyAlignment="1">
      <alignment horizontal="center" vertical="center" wrapText="1"/>
    </xf>
    <xf numFmtId="0" fontId="2" fillId="9" borderId="21"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0" borderId="22" xfId="0" applyFont="1" applyFill="1" applyBorder="1" applyAlignment="1">
      <alignment vertical="center" wrapText="1"/>
    </xf>
    <xf numFmtId="0" fontId="26" fillId="0" borderId="7" xfId="0" applyFont="1" applyFill="1" applyBorder="1" applyAlignment="1">
      <alignment horizontal="center" vertical="center" wrapText="1"/>
    </xf>
    <xf numFmtId="0" fontId="14" fillId="3" borderId="7"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4" fontId="21" fillId="2" borderId="7" xfId="0" applyNumberFormat="1" applyFont="1" applyFill="1" applyBorder="1" applyAlignment="1">
      <alignment horizontal="left" vertical="center" wrapText="1"/>
    </xf>
    <xf numFmtId="4" fontId="21" fillId="2" borderId="8" xfId="0" applyNumberFormat="1" applyFont="1" applyFill="1" applyBorder="1" applyAlignment="1">
      <alignment horizontal="left" vertical="center" wrapText="1"/>
    </xf>
    <xf numFmtId="4" fontId="21" fillId="2" borderId="9" xfId="0" applyNumberFormat="1" applyFont="1" applyFill="1" applyBorder="1" applyAlignment="1">
      <alignment horizontal="left" vertical="center" wrapText="1"/>
    </xf>
  </cellXfs>
  <cellStyles count="4">
    <cellStyle name="Millares 2" xfId="3" xr:uid="{4F16DBFD-9B1B-4F7F-9E62-56063D3B789E}"/>
    <cellStyle name="Moneda" xfId="1" builtinId="4"/>
    <cellStyle name="Normal" xfId="0" builtinId="0"/>
    <cellStyle name="Porcentaje" xfId="2" builtinId="5"/>
  </cellStyles>
  <dxfs count="29">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74083</xdr:colOff>
      <xdr:row>39</xdr:row>
      <xdr:rowOff>211666</xdr:rowOff>
    </xdr:from>
    <xdr:to>
      <xdr:col>2</xdr:col>
      <xdr:colOff>2508250</xdr:colOff>
      <xdr:row>39</xdr:row>
      <xdr:rowOff>371355</xdr:rowOff>
    </xdr:to>
    <xdr:pic>
      <xdr:nvPicPr>
        <xdr:cNvPr id="2" name="Imagen 1">
          <a:extLst>
            <a:ext uri="{FF2B5EF4-FFF2-40B4-BE49-F238E27FC236}">
              <a16:creationId xmlns:a16="http://schemas.microsoft.com/office/drawing/2014/main" id="{26C2DC6A-B716-4F04-A60A-0A4F91C421F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70033" y="11917891"/>
          <a:ext cx="2434167" cy="159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id="{A8A3F1DD-48B0-47D7-BC18-27F0C5C1B32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69943" y="12709761"/>
          <a:ext cx="21717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68035</xdr:colOff>
      <xdr:row>31</xdr:row>
      <xdr:rowOff>340179</xdr:rowOff>
    </xdr:from>
    <xdr:to>
      <xdr:col>2</xdr:col>
      <xdr:colOff>2612571</xdr:colOff>
      <xdr:row>31</xdr:row>
      <xdr:rowOff>507108</xdr:rowOff>
    </xdr:to>
    <xdr:pic>
      <xdr:nvPicPr>
        <xdr:cNvPr id="2" name="Imagen 1">
          <a:extLst>
            <a:ext uri="{FF2B5EF4-FFF2-40B4-BE49-F238E27FC236}">
              <a16:creationId xmlns:a16="http://schemas.microsoft.com/office/drawing/2014/main" id="{9DFBB070-746D-45C1-A0B4-7EAF511931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63985" y="8169729"/>
          <a:ext cx="2544536" cy="166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107156</xdr:colOff>
      <xdr:row>31</xdr:row>
      <xdr:rowOff>369094</xdr:rowOff>
    </xdr:from>
    <xdr:to>
      <xdr:col>2</xdr:col>
      <xdr:colOff>2512218</xdr:colOff>
      <xdr:row>31</xdr:row>
      <xdr:rowOff>526873</xdr:rowOff>
    </xdr:to>
    <xdr:pic>
      <xdr:nvPicPr>
        <xdr:cNvPr id="2" name="Imagen 1">
          <a:extLst>
            <a:ext uri="{FF2B5EF4-FFF2-40B4-BE49-F238E27FC236}">
              <a16:creationId xmlns:a16="http://schemas.microsoft.com/office/drawing/2014/main" id="{1AF0B447-4EDE-467A-B638-399FE451B72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03106" y="8198644"/>
          <a:ext cx="2405062" cy="157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pelayo/Desktop/2.%20RECIBIDAS/C:/Users/diana.zamudio/Desktop/Nueva%20carpeta/SAI_DGE_MIR%202018%20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pelayo/Desktop/MIR/C:/Users/diana.zamudio/Dropbox/DPIM-Seguimiento/2019/1T%202019/Enviadas%201T%202019/450_SPDP_DGEIVSP_MIR2019_1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ormatos%20Individuales/DGPV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PVS"/>
    </sheetNames>
    <sheetDataSet>
      <sheetData sheetId="0">
        <row r="166">
          <cell r="A166" t="str">
            <v>Porcentaje de cumplimiento de los indicadores del Instituto que incorporan la perspectiva de género</v>
          </cell>
        </row>
        <row r="178">
          <cell r="A178" t="str">
            <v>Porcentaje de acciones implementadas para la incorporación de la perspectiva de derechos humanos, género, igualdad y no discriminación de forma trasversal en el Instituto.</v>
          </cell>
        </row>
        <row r="211">
          <cell r="A211" t="str">
            <v xml:space="preserve">Porcentaje de personal sensibilizado </v>
          </cell>
        </row>
        <row r="214">
          <cell r="A214" t="str">
            <v>Porcentaje de personal con calificación satisfactoria</v>
          </cell>
        </row>
        <row r="217">
          <cell r="A217" t="str">
            <v>Porcentaje de avance en la generación de materiales para difundir conocimiento</v>
          </cell>
        </row>
        <row r="220">
          <cell r="A220" t="str">
            <v>Porcentaje de avance en el asesoramiento efectuado a áreas del INAI, organismos garantes y otras instituciones, para incorporar el enfoque de derechos humanos, género, igualdad y no discriminación.</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AD157-DD6C-4EE7-BAF7-6B95C17D8A91}">
  <sheetPr>
    <tabColor rgb="FFD4C197"/>
    <pageSetUpPr fitToPage="1"/>
  </sheetPr>
  <dimension ref="A2:F30"/>
  <sheetViews>
    <sheetView showGridLines="0" tabSelected="1" zoomScale="80" zoomScaleNormal="80" workbookViewId="0">
      <selection activeCell="A28" sqref="A28:F28"/>
    </sheetView>
  </sheetViews>
  <sheetFormatPr baseColWidth="10" defaultRowHeight="15.75" x14ac:dyDescent="0.25"/>
  <cols>
    <col min="1" max="2" width="45.7109375" style="1" bestFit="1" customWidth="1"/>
    <col min="3" max="3" width="37.140625" style="1" customWidth="1"/>
    <col min="4" max="4" width="40.28515625" style="1" customWidth="1"/>
    <col min="5" max="5" width="34.28515625" style="1" customWidth="1"/>
    <col min="6" max="6" width="17.85546875" style="1" customWidth="1"/>
    <col min="7" max="16384" width="11.42578125" style="1"/>
  </cols>
  <sheetData>
    <row r="2" spans="1:6" ht="26.25" customHeight="1" x14ac:dyDescent="0.25">
      <c r="A2" s="119" t="s">
        <v>13</v>
      </c>
      <c r="B2" s="120"/>
      <c r="C2" s="123" t="s">
        <v>12</v>
      </c>
      <c r="D2" s="123"/>
      <c r="E2" s="123"/>
      <c r="F2" s="123"/>
    </row>
    <row r="3" spans="1:6" ht="26.25" customHeight="1" thickBot="1" x14ac:dyDescent="0.3">
      <c r="A3" s="121"/>
      <c r="B3" s="122"/>
      <c r="C3" s="124"/>
      <c r="D3" s="124"/>
      <c r="E3" s="124"/>
      <c r="F3" s="124"/>
    </row>
    <row r="4" spans="1:6" ht="16.5" thickTop="1" x14ac:dyDescent="0.25"/>
    <row r="6" spans="1:6" ht="20.25" customHeight="1" x14ac:dyDescent="0.25">
      <c r="A6" s="125" t="s">
        <v>11</v>
      </c>
      <c r="B6" s="126"/>
      <c r="C6" s="126"/>
      <c r="D6" s="126"/>
      <c r="E6" s="126"/>
      <c r="F6" s="126"/>
    </row>
    <row r="7" spans="1:6" ht="20.25" customHeight="1" x14ac:dyDescent="0.25">
      <c r="A7" s="126"/>
      <c r="B7" s="126"/>
      <c r="C7" s="126"/>
      <c r="D7" s="126"/>
      <c r="E7" s="126"/>
      <c r="F7" s="126"/>
    </row>
    <row r="8" spans="1:6" ht="20.25" customHeight="1" x14ac:dyDescent="0.25">
      <c r="A8" s="126"/>
      <c r="B8" s="126"/>
      <c r="C8" s="126"/>
      <c r="D8" s="126"/>
      <c r="E8" s="126"/>
      <c r="F8" s="126"/>
    </row>
    <row r="9" spans="1:6" ht="20.25" customHeight="1" x14ac:dyDescent="0.25">
      <c r="A9" s="126"/>
      <c r="B9" s="126"/>
      <c r="C9" s="126"/>
      <c r="D9" s="126"/>
      <c r="E9" s="126"/>
      <c r="F9" s="126"/>
    </row>
    <row r="10" spans="1:6" ht="36" customHeight="1" x14ac:dyDescent="0.5">
      <c r="A10" s="127" t="s">
        <v>10</v>
      </c>
      <c r="B10" s="127"/>
      <c r="C10" s="127"/>
      <c r="D10" s="127"/>
      <c r="E10" s="127"/>
      <c r="F10" s="127"/>
    </row>
    <row r="12" spans="1:6" ht="20.25" customHeight="1" x14ac:dyDescent="0.25">
      <c r="A12" s="128" t="s">
        <v>9</v>
      </c>
      <c r="B12" s="129"/>
      <c r="C12" s="129"/>
      <c r="D12" s="129"/>
      <c r="E12" s="129"/>
      <c r="F12" s="129"/>
    </row>
    <row r="13" spans="1:6" ht="20.25" customHeight="1" x14ac:dyDescent="0.25">
      <c r="A13" s="129"/>
      <c r="B13" s="129"/>
      <c r="C13" s="129"/>
      <c r="D13" s="129"/>
      <c r="E13" s="129"/>
      <c r="F13" s="129"/>
    </row>
    <row r="14" spans="1:6" ht="20.25" customHeight="1" x14ac:dyDescent="0.25">
      <c r="A14" s="129"/>
      <c r="B14" s="129"/>
      <c r="C14" s="129"/>
      <c r="D14" s="129"/>
      <c r="E14" s="129"/>
      <c r="F14" s="129"/>
    </row>
    <row r="15" spans="1:6" ht="20.25" customHeight="1" x14ac:dyDescent="0.25">
      <c r="A15" s="129"/>
      <c r="B15" s="129"/>
      <c r="C15" s="129"/>
      <c r="D15" s="129"/>
      <c r="E15" s="129"/>
      <c r="F15" s="129"/>
    </row>
    <row r="16" spans="1:6" ht="20.25" customHeight="1" x14ac:dyDescent="0.25">
      <c r="A16" s="129"/>
      <c r="B16" s="129"/>
      <c r="C16" s="129"/>
      <c r="D16" s="129"/>
      <c r="E16" s="129"/>
      <c r="F16" s="129"/>
    </row>
    <row r="17" spans="1:6" ht="20.25" hidden="1" customHeight="1" x14ac:dyDescent="0.25">
      <c r="A17" s="129"/>
      <c r="B17" s="129"/>
      <c r="C17" s="129"/>
      <c r="D17" s="129"/>
      <c r="E17" s="129"/>
      <c r="F17" s="129"/>
    </row>
    <row r="18" spans="1:6" hidden="1" x14ac:dyDescent="0.25"/>
    <row r="19" spans="1:6" x14ac:dyDescent="0.25">
      <c r="A19"/>
      <c r="B19"/>
      <c r="C19"/>
      <c r="D19"/>
      <c r="E19"/>
      <c r="F19"/>
    </row>
    <row r="20" spans="1:6" s="2" customFormat="1" ht="32.25" customHeight="1" x14ac:dyDescent="0.25">
      <c r="A20"/>
      <c r="B20" s="118" t="s">
        <v>8</v>
      </c>
      <c r="C20" s="118"/>
      <c r="D20" s="118"/>
      <c r="E20" s="118"/>
    </row>
    <row r="21" spans="1:6" s="2" customFormat="1" ht="3.75" customHeight="1" x14ac:dyDescent="0.25">
      <c r="A21" s="7"/>
      <c r="B21" s="7"/>
      <c r="C21" s="7"/>
      <c r="D21" s="7"/>
      <c r="E21" s="7"/>
    </row>
    <row r="22" spans="1:6" s="2" customFormat="1" ht="19.5" x14ac:dyDescent="0.25">
      <c r="A22" s="1"/>
      <c r="B22" s="6" t="s">
        <v>7</v>
      </c>
      <c r="C22" s="6" t="s">
        <v>6</v>
      </c>
      <c r="D22" s="6" t="s">
        <v>5</v>
      </c>
      <c r="E22" s="6" t="s">
        <v>4</v>
      </c>
    </row>
    <row r="23" spans="1:6" s="2" customFormat="1" ht="19.5" x14ac:dyDescent="0.25">
      <c r="A23" s="1"/>
      <c r="B23" s="6" t="s">
        <v>3</v>
      </c>
      <c r="C23" s="6" t="s">
        <v>3</v>
      </c>
      <c r="D23" s="6" t="s">
        <v>3</v>
      </c>
      <c r="E23" s="6" t="s">
        <v>2</v>
      </c>
    </row>
    <row r="24" spans="1:6" s="2" customFormat="1" ht="8.25" customHeight="1" x14ac:dyDescent="0.25">
      <c r="A24" s="1"/>
      <c r="B24" s="5"/>
      <c r="C24" s="5"/>
      <c r="D24" s="5"/>
      <c r="E24" s="5"/>
    </row>
    <row r="25" spans="1:6" s="2" customFormat="1" ht="19.5" x14ac:dyDescent="0.25">
      <c r="A25" s="4" t="s">
        <v>1</v>
      </c>
      <c r="B25" s="103">
        <v>877.43500500000005</v>
      </c>
      <c r="C25" s="104">
        <v>877.43500500000005</v>
      </c>
      <c r="D25" s="104">
        <v>866.56888878999996</v>
      </c>
      <c r="E25" s="3">
        <f>D25/B25</f>
        <v>0.98761604432455929</v>
      </c>
    </row>
    <row r="26" spans="1:6" s="2" customFormat="1" ht="19.5" x14ac:dyDescent="0.25">
      <c r="A26" s="4" t="s">
        <v>0</v>
      </c>
      <c r="B26" s="103">
        <v>867.28513970999995</v>
      </c>
      <c r="C26" s="104">
        <v>867.28513970999984</v>
      </c>
      <c r="D26" s="104">
        <v>866.56888878999996</v>
      </c>
      <c r="E26" s="3">
        <f>D26/B26</f>
        <v>0.99917414597898047</v>
      </c>
    </row>
    <row r="27" spans="1:6" x14ac:dyDescent="0.25">
      <c r="C27" s="115"/>
      <c r="E27" s="116"/>
    </row>
    <row r="28" spans="1:6" x14ac:dyDescent="0.25">
      <c r="A28" s="117" t="s">
        <v>1601</v>
      </c>
      <c r="B28" s="117"/>
      <c r="C28" s="117"/>
      <c r="D28" s="117"/>
      <c r="E28" s="117"/>
      <c r="F28" s="117"/>
    </row>
    <row r="29" spans="1:6" x14ac:dyDescent="0.25">
      <c r="B29" s="111"/>
      <c r="D29" s="111"/>
    </row>
    <row r="30" spans="1:6" x14ac:dyDescent="0.25">
      <c r="B30" s="111"/>
    </row>
  </sheetData>
  <mergeCells count="7">
    <mergeCell ref="A28:F28"/>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5090C-DA90-4809-AF1C-B90E5DD257B8}">
  <sheetPr>
    <tabColor rgb="FFD4C197"/>
    <pageSetUpPr fitToPage="1"/>
  </sheetPr>
  <dimension ref="A2:F37"/>
  <sheetViews>
    <sheetView showGridLines="0" zoomScale="80" zoomScaleNormal="80" workbookViewId="0">
      <selection activeCell="A26" sqref="A26:F37"/>
    </sheetView>
  </sheetViews>
  <sheetFormatPr baseColWidth="10" defaultRowHeight="15.75" x14ac:dyDescent="0.2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x14ac:dyDescent="0.25">
      <c r="A2" s="130" t="s">
        <v>13</v>
      </c>
      <c r="B2" s="130"/>
      <c r="C2" s="123" t="s">
        <v>12</v>
      </c>
      <c r="D2" s="123"/>
      <c r="E2" s="123"/>
      <c r="F2" s="123"/>
    </row>
    <row r="3" spans="1:6" ht="26.25" customHeight="1" thickBot="1" x14ac:dyDescent="0.3">
      <c r="A3" s="130"/>
      <c r="B3" s="130"/>
      <c r="C3" s="124"/>
      <c r="D3" s="124"/>
      <c r="E3" s="124"/>
      <c r="F3" s="124"/>
    </row>
    <row r="4" spans="1:6" ht="16.5" thickTop="1" x14ac:dyDescent="0.25"/>
    <row r="5" spans="1:6" hidden="1" x14ac:dyDescent="0.25"/>
    <row r="6" spans="1:6" hidden="1" x14ac:dyDescent="0.25">
      <c r="A6"/>
    </row>
    <row r="8" spans="1:6" ht="20.25" customHeight="1" x14ac:dyDescent="0.25">
      <c r="A8" s="125" t="s">
        <v>14</v>
      </c>
      <c r="B8" s="126"/>
      <c r="C8" s="126"/>
      <c r="D8" s="126"/>
      <c r="E8" s="126"/>
      <c r="F8" s="126"/>
    </row>
    <row r="9" spans="1:6" ht="20.25" customHeight="1" x14ac:dyDescent="0.25">
      <c r="A9" s="126"/>
      <c r="B9" s="126"/>
      <c r="C9" s="126"/>
      <c r="D9" s="126"/>
      <c r="E9" s="126"/>
      <c r="F9" s="126"/>
    </row>
    <row r="10" spans="1:6" ht="20.25" customHeight="1" x14ac:dyDescent="0.25">
      <c r="A10" s="126"/>
      <c r="B10" s="126"/>
      <c r="C10" s="126"/>
      <c r="D10" s="126"/>
      <c r="E10" s="126"/>
      <c r="F10" s="126"/>
    </row>
    <row r="11" spans="1:6" ht="54" customHeight="1" x14ac:dyDescent="0.25">
      <c r="A11" s="126"/>
      <c r="B11" s="126"/>
      <c r="C11" s="126"/>
      <c r="D11" s="126"/>
      <c r="E11" s="126"/>
      <c r="F11" s="126"/>
    </row>
    <row r="12" spans="1:6" hidden="1" x14ac:dyDescent="0.25"/>
    <row r="13" spans="1:6" hidden="1" x14ac:dyDescent="0.25"/>
    <row r="14" spans="1:6" ht="16.5" customHeight="1" x14ac:dyDescent="0.25">
      <c r="A14" s="131"/>
      <c r="B14" s="131"/>
      <c r="C14" s="131"/>
      <c r="D14" s="131"/>
      <c r="E14" s="131"/>
      <c r="F14" s="131"/>
    </row>
    <row r="15" spans="1:6" s="2" customFormat="1" ht="32.25" customHeight="1" x14ac:dyDescent="0.25">
      <c r="B15" s="118" t="s">
        <v>8</v>
      </c>
      <c r="C15" s="118"/>
      <c r="D15" s="118"/>
      <c r="E15" s="118"/>
    </row>
    <row r="16" spans="1:6" s="2" customFormat="1" ht="3.75" customHeight="1" x14ac:dyDescent="0.25">
      <c r="A16" s="7"/>
      <c r="B16" s="7"/>
      <c r="C16" s="7"/>
      <c r="D16" s="7"/>
      <c r="E16" s="7"/>
    </row>
    <row r="17" spans="1:6" s="2" customFormat="1" ht="19.5" x14ac:dyDescent="0.25">
      <c r="A17" s="1"/>
      <c r="B17" s="6" t="s">
        <v>7</v>
      </c>
      <c r="C17" s="6" t="s">
        <v>6</v>
      </c>
      <c r="D17" s="6" t="s">
        <v>5</v>
      </c>
      <c r="E17" s="6" t="s">
        <v>15</v>
      </c>
    </row>
    <row r="18" spans="1:6" s="2" customFormat="1" ht="19.5" x14ac:dyDescent="0.25">
      <c r="A18" s="1"/>
      <c r="B18" s="6" t="s">
        <v>3</v>
      </c>
      <c r="C18" s="6" t="s">
        <v>3</v>
      </c>
      <c r="D18" s="6" t="s">
        <v>3</v>
      </c>
      <c r="E18" s="6" t="s">
        <v>2</v>
      </c>
    </row>
    <row r="19" spans="1:6" s="2" customFormat="1" ht="8.25" customHeight="1" x14ac:dyDescent="0.25">
      <c r="A19" s="1"/>
      <c r="B19" s="5"/>
      <c r="C19" s="5"/>
      <c r="D19" s="5"/>
      <c r="E19" s="5"/>
    </row>
    <row r="20" spans="1:6" s="2" customFormat="1" ht="19.5" x14ac:dyDescent="0.25">
      <c r="A20" s="4" t="s">
        <v>1</v>
      </c>
      <c r="B20" s="104">
        <v>371.55012399999998</v>
      </c>
      <c r="C20" s="104">
        <v>371.55012399999998</v>
      </c>
      <c r="D20" s="104">
        <v>369.98883954999997</v>
      </c>
      <c r="E20" s="3">
        <f>D20/B20</f>
        <v>0.99579791702612908</v>
      </c>
    </row>
    <row r="21" spans="1:6" s="2" customFormat="1" ht="19.5" x14ac:dyDescent="0.25">
      <c r="A21" s="4" t="s">
        <v>0</v>
      </c>
      <c r="B21" s="104">
        <v>369.98691563</v>
      </c>
      <c r="C21" s="104">
        <v>369.98691563</v>
      </c>
      <c r="D21" s="104">
        <v>369.98883954999997</v>
      </c>
      <c r="E21" s="3">
        <f>D21/B21</f>
        <v>1.0000051999676709</v>
      </c>
    </row>
    <row r="24" spans="1:6" ht="36" customHeight="1" x14ac:dyDescent="0.25">
      <c r="A24" s="132" t="s">
        <v>16</v>
      </c>
      <c r="B24" s="132"/>
      <c r="C24" s="132"/>
      <c r="D24" s="132"/>
      <c r="E24" s="132"/>
      <c r="F24" s="132"/>
    </row>
    <row r="25" spans="1:6" ht="80.25" customHeight="1" x14ac:dyDescent="0.25">
      <c r="A25" s="129" t="s">
        <v>17</v>
      </c>
      <c r="B25" s="133"/>
      <c r="C25" s="133"/>
      <c r="D25" s="133"/>
      <c r="E25" s="129"/>
      <c r="F25" s="129"/>
    </row>
    <row r="26" spans="1:6" ht="18" customHeight="1" x14ac:dyDescent="0.25">
      <c r="A26" s="129" t="s">
        <v>18</v>
      </c>
      <c r="B26" s="133"/>
      <c r="C26" s="133"/>
      <c r="D26" s="133"/>
      <c r="E26" s="129"/>
      <c r="F26" s="129"/>
    </row>
    <row r="27" spans="1:6" ht="18" customHeight="1" x14ac:dyDescent="0.25">
      <c r="A27" s="129" t="s">
        <v>19</v>
      </c>
      <c r="B27" s="129"/>
      <c r="C27" s="129"/>
      <c r="D27" s="129"/>
      <c r="E27" s="129"/>
      <c r="F27" s="129"/>
    </row>
    <row r="28" spans="1:6" ht="18" customHeight="1" x14ac:dyDescent="0.25">
      <c r="A28" s="129" t="s">
        <v>20</v>
      </c>
      <c r="B28" s="129"/>
      <c r="C28" s="129"/>
      <c r="D28" s="129"/>
      <c r="E28" s="129"/>
      <c r="F28" s="129"/>
    </row>
    <row r="29" spans="1:6" ht="18" customHeight="1" x14ac:dyDescent="0.25">
      <c r="A29" s="129" t="s">
        <v>21</v>
      </c>
      <c r="B29" s="129"/>
      <c r="C29" s="129"/>
      <c r="D29" s="129"/>
      <c r="E29" s="129"/>
      <c r="F29" s="129"/>
    </row>
    <row r="30" spans="1:6" ht="18" customHeight="1" x14ac:dyDescent="0.25">
      <c r="A30" s="129" t="s">
        <v>22</v>
      </c>
      <c r="B30" s="129"/>
      <c r="C30" s="129"/>
      <c r="D30" s="129"/>
      <c r="E30" s="129"/>
      <c r="F30" s="129"/>
    </row>
    <row r="31" spans="1:6" ht="18" customHeight="1" x14ac:dyDescent="0.25">
      <c r="A31" s="129" t="s">
        <v>23</v>
      </c>
      <c r="B31" s="129"/>
      <c r="C31" s="129"/>
      <c r="D31" s="129"/>
      <c r="E31" s="129"/>
      <c r="F31" s="129"/>
    </row>
    <row r="32" spans="1:6" ht="18" customHeight="1" x14ac:dyDescent="0.25">
      <c r="A32" s="129" t="s">
        <v>24</v>
      </c>
      <c r="B32" s="129"/>
      <c r="C32" s="129"/>
      <c r="D32" s="129"/>
      <c r="E32" s="129"/>
      <c r="F32" s="129"/>
    </row>
    <row r="33" spans="1:6" ht="19.5" x14ac:dyDescent="0.25">
      <c r="A33" s="129" t="s">
        <v>25</v>
      </c>
      <c r="B33" s="129"/>
      <c r="C33" s="129"/>
      <c r="D33" s="129"/>
      <c r="E33" s="129"/>
      <c r="F33" s="129"/>
    </row>
    <row r="34" spans="1:6" ht="18" customHeight="1" x14ac:dyDescent="0.25">
      <c r="A34" s="129" t="s">
        <v>26</v>
      </c>
      <c r="B34" s="129"/>
      <c r="C34" s="129"/>
      <c r="D34" s="129"/>
      <c r="E34" s="129"/>
      <c r="F34" s="129"/>
    </row>
    <row r="35" spans="1:6" ht="18" customHeight="1" x14ac:dyDescent="0.25">
      <c r="A35" s="129" t="s">
        <v>27</v>
      </c>
      <c r="B35" s="129"/>
      <c r="C35" s="129"/>
      <c r="D35" s="129"/>
      <c r="E35" s="129"/>
      <c r="F35" s="129"/>
    </row>
    <row r="36" spans="1:6" ht="18" customHeight="1" x14ac:dyDescent="0.25">
      <c r="A36" s="129" t="s">
        <v>28</v>
      </c>
      <c r="B36" s="129"/>
      <c r="C36" s="129"/>
      <c r="D36" s="129"/>
      <c r="E36" s="129"/>
      <c r="F36" s="129"/>
    </row>
    <row r="37" spans="1:6" ht="18" customHeight="1" x14ac:dyDescent="0.25">
      <c r="A37" s="129" t="s">
        <v>29</v>
      </c>
      <c r="B37" s="129"/>
      <c r="C37" s="129"/>
      <c r="D37" s="129"/>
      <c r="E37" s="129"/>
      <c r="F37" s="129"/>
    </row>
  </sheetData>
  <mergeCells count="19">
    <mergeCell ref="A30:F30"/>
    <mergeCell ref="A2:B3"/>
    <mergeCell ref="C2:F3"/>
    <mergeCell ref="A8:F11"/>
    <mergeCell ref="A14:F14"/>
    <mergeCell ref="B15:E15"/>
    <mergeCell ref="A24:F24"/>
    <mergeCell ref="A25:F25"/>
    <mergeCell ref="A26:F26"/>
    <mergeCell ref="A27:F27"/>
    <mergeCell ref="A28:F28"/>
    <mergeCell ref="A29:F29"/>
    <mergeCell ref="A37:F37"/>
    <mergeCell ref="A31:F31"/>
    <mergeCell ref="A32:F32"/>
    <mergeCell ref="A33:F33"/>
    <mergeCell ref="A34:F34"/>
    <mergeCell ref="A35:F35"/>
    <mergeCell ref="A36:F36"/>
  </mergeCells>
  <hyperlinks>
    <hyperlink ref="A26:F26" location="DGE!A1" display="Dirección General de Evaluación " xr:uid="{1FDEFC7C-A358-484D-BACC-39CB977BD103}"/>
    <hyperlink ref="A27:F27" location="DGEALSUPFM!A1" display=" Dirección General de Enlace con Autoridades Laborales, Sindicatos, Universidades, Personas Físicas y Morales" xr:uid="{0C228A67-1502-4585-8CF2-D2E246AC6761}"/>
    <hyperlink ref="A28:F28" location="DGEPPOED!A1" display="Dirección General de Enlace con Partidos Políticos, Organismos Electorales y Descentralizados" xr:uid="{E7B8CE1E-D735-4388-8E7D-0C4620A03046}"/>
    <hyperlink ref="A29:F29" location="DGEOAEPEFFF!A1" display="Dirección General de Enlace con Organismos Públicos Autónomos, Empresas Paraestatales, Entidades Financieras, Fondos y Fideicomisos" xr:uid="{0428365A-0200-4643-86F1-EA78BBF761D9}"/>
    <hyperlink ref="A30:F30" location="DGEPLJ!A1" display="Dirección General de Enlace con los Poderes Legislativo y Judicial" xr:uid="{C97BEDAB-1B53-49C7-94A8-6FA72E5DF400}"/>
    <hyperlink ref="A31:F31" location="DGEAPCTA!A1" display="Dirección General de Enlace con la Administración Pública Centralizada y Tribunales Administrativos" xr:uid="{8AF10EB4-5B1F-4355-BDFF-CBC27F060439}"/>
    <hyperlink ref="A32:F32" location="DGNC!A1" display="Dirección General de Normatividad y Consulta" xr:uid="{F3933409-3350-4D5C-AC30-8C0315237133}"/>
    <hyperlink ref="A33:F33" location="DGIV!A1" display="Dirección General de Investigación y Verificación" xr:uid="{42DE8E69-C86F-4F33-851E-4F367C988E56}"/>
    <hyperlink ref="A34:F34" location="DGPDS!A1" display="Dirección General de Protección de Derechos y Sanción" xr:uid="{247856B2-1063-49E6-964C-B8918822C728}"/>
    <hyperlink ref="A36:F36" location="DGAP!A1" display="Dirección General de Atención al Pleno" xr:uid="{042331F6-4B04-494A-9203-229B4BEBFA36}"/>
    <hyperlink ref="A37:F37" location="DGCR!A1" display="Dirección General de Cumplimientos y Responsabilidades" xr:uid="{3630193A-1166-4407-9BF8-F523D6FFF935}"/>
    <hyperlink ref="A35:F35" location="DGEIV!A1" display="Dirección General de Evaluación, Investigación y Verificación del Sector Público" xr:uid="{4A0D124D-46B2-4288-9BE4-A53081818AA5}"/>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07A5-B617-4CBC-856B-86B663E8CB74}">
  <dimension ref="A1:H342"/>
  <sheetViews>
    <sheetView showGridLines="0" zoomScale="80" zoomScaleNormal="80" zoomScaleSheetLayoutView="100" workbookViewId="0">
      <selection activeCell="D4" sqref="D4:G7"/>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07" t="s">
        <v>34</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40</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46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1"/>
      <c r="E22" s="107">
        <f>'E001'!C20</f>
        <v>371.55012399999998</v>
      </c>
      <c r="F22" s="107">
        <f>'E001'!D20</f>
        <v>369.98883954999997</v>
      </c>
      <c r="G22" s="13">
        <f>F22/C22*100</f>
        <v>99.579791702612908</v>
      </c>
    </row>
    <row r="23" spans="1:7" ht="16.5" customHeight="1" x14ac:dyDescent="0.25">
      <c r="A23" s="178" t="s">
        <v>0</v>
      </c>
      <c r="B23" s="178"/>
      <c r="C23" s="190">
        <f>'E001'!B21</f>
        <v>369.98691563</v>
      </c>
      <c r="D23" s="191"/>
      <c r="E23" s="107">
        <f>'E001'!C21</f>
        <v>369.98691563</v>
      </c>
      <c r="F23" s="107">
        <f>'E001'!D21</f>
        <v>369.98883954999997</v>
      </c>
      <c r="G23" s="1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5">
        <v>5.5</v>
      </c>
    </row>
    <row r="28" spans="1:7" ht="16.5" x14ac:dyDescent="0.25">
      <c r="A28" s="178"/>
      <c r="B28" s="178"/>
      <c r="C28" s="178"/>
      <c r="D28" s="178"/>
      <c r="E28" s="178"/>
      <c r="F28" s="16" t="s">
        <v>69</v>
      </c>
      <c r="G28" s="17">
        <f>G27</f>
        <v>5.5</v>
      </c>
    </row>
    <row r="29" spans="1:7" ht="16.5" x14ac:dyDescent="0.25">
      <c r="A29" s="178"/>
      <c r="B29" s="178"/>
      <c r="C29" s="178"/>
      <c r="D29" s="178"/>
      <c r="E29" s="178"/>
      <c r="F29" s="14" t="s">
        <v>70</v>
      </c>
      <c r="G29" s="15">
        <v>5.5</v>
      </c>
    </row>
    <row r="30" spans="1:7" ht="33" x14ac:dyDescent="0.25">
      <c r="A30" s="178"/>
      <c r="B30" s="178"/>
      <c r="C30" s="178"/>
      <c r="D30" s="178"/>
      <c r="E30" s="178"/>
      <c r="F30" s="18" t="s">
        <v>71</v>
      </c>
      <c r="G30" s="17">
        <f>G29</f>
        <v>5.5</v>
      </c>
    </row>
    <row r="31" spans="1:7" ht="16.5" x14ac:dyDescent="0.25">
      <c r="A31" s="178"/>
      <c r="B31" s="178"/>
      <c r="C31" s="178"/>
      <c r="D31" s="178"/>
      <c r="E31" s="178"/>
      <c r="F31" s="14" t="s">
        <v>72</v>
      </c>
      <c r="G31" s="17">
        <f>(78.6861987783323/15.6871803820608)</f>
        <v>5.0159555039167216</v>
      </c>
    </row>
    <row r="32" spans="1:7" ht="173.25" x14ac:dyDescent="0.25">
      <c r="A32" s="19" t="s">
        <v>73</v>
      </c>
      <c r="B32" s="19" t="s">
        <v>74</v>
      </c>
      <c r="C32" s="20" t="s">
        <v>75</v>
      </c>
      <c r="D32" s="20" t="s">
        <v>76</v>
      </c>
      <c r="E32" s="20" t="s">
        <v>77</v>
      </c>
      <c r="F32" s="14" t="s">
        <v>78</v>
      </c>
      <c r="G32" s="17">
        <f>(G31/G27)*100</f>
        <v>91.199190980304039</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63</v>
      </c>
    </row>
    <row r="36" spans="1:7" ht="16.5" x14ac:dyDescent="0.25">
      <c r="A36" s="178"/>
      <c r="B36" s="178"/>
      <c r="C36" s="178"/>
      <c r="D36" s="178"/>
      <c r="E36" s="178"/>
      <c r="F36" s="16" t="s">
        <v>69</v>
      </c>
      <c r="G36" s="17">
        <f>G35</f>
        <v>63</v>
      </c>
    </row>
    <row r="37" spans="1:7" ht="16.5" x14ac:dyDescent="0.25">
      <c r="A37" s="178"/>
      <c r="B37" s="178"/>
      <c r="C37" s="178"/>
      <c r="D37" s="178"/>
      <c r="E37" s="178"/>
      <c r="F37" s="16" t="s">
        <v>70</v>
      </c>
      <c r="G37" s="17">
        <v>63</v>
      </c>
    </row>
    <row r="38" spans="1:7" ht="33" x14ac:dyDescent="0.25">
      <c r="A38" s="178"/>
      <c r="B38" s="178"/>
      <c r="C38" s="178"/>
      <c r="D38" s="178"/>
      <c r="E38" s="178"/>
      <c r="F38" s="16" t="s">
        <v>71</v>
      </c>
      <c r="G38" s="17">
        <f>G37</f>
        <v>63</v>
      </c>
    </row>
    <row r="39" spans="1:7" ht="16.5" x14ac:dyDescent="0.25">
      <c r="A39" s="178"/>
      <c r="B39" s="178"/>
      <c r="C39" s="178"/>
      <c r="D39" s="178"/>
      <c r="E39" s="178"/>
      <c r="F39" s="16" t="s">
        <v>72</v>
      </c>
      <c r="G39" s="17">
        <f>(96.21*0.3)+(86.64*0.3)+(68.17*0.2)+(51*0.2)</f>
        <v>78.689000000000007</v>
      </c>
    </row>
    <row r="40" spans="1:7" ht="126" x14ac:dyDescent="0.25">
      <c r="A40" s="19" t="s">
        <v>80</v>
      </c>
      <c r="B40" s="21" t="s">
        <v>81</v>
      </c>
      <c r="C40" s="19" t="s">
        <v>82</v>
      </c>
      <c r="D40" s="22" t="s">
        <v>76</v>
      </c>
      <c r="E40" s="23" t="s">
        <v>77</v>
      </c>
      <c r="F40" s="16" t="s">
        <v>78</v>
      </c>
      <c r="G40" s="17">
        <f>(G39/G35)*100</f>
        <v>124.90317460317462</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s="26" customFormat="1" ht="16.5" x14ac:dyDescent="0.25">
      <c r="A43" s="187" t="s">
        <v>63</v>
      </c>
      <c r="B43" s="187" t="s">
        <v>64</v>
      </c>
      <c r="C43" s="187" t="s">
        <v>65</v>
      </c>
      <c r="D43" s="187" t="s">
        <v>66</v>
      </c>
      <c r="E43" s="187" t="s">
        <v>67</v>
      </c>
      <c r="F43" s="24" t="s">
        <v>68</v>
      </c>
      <c r="G43" s="25">
        <v>95</v>
      </c>
    </row>
    <row r="44" spans="1:7" ht="16.5" x14ac:dyDescent="0.25">
      <c r="A44" s="188"/>
      <c r="B44" s="188"/>
      <c r="C44" s="188"/>
      <c r="D44" s="188"/>
      <c r="E44" s="188"/>
      <c r="F44" s="16" t="s">
        <v>69</v>
      </c>
      <c r="G44" s="17">
        <f>G43</f>
        <v>95</v>
      </c>
    </row>
    <row r="45" spans="1:7" ht="16.5" x14ac:dyDescent="0.25">
      <c r="A45" s="188"/>
      <c r="B45" s="188"/>
      <c r="C45" s="188"/>
      <c r="D45" s="188"/>
      <c r="E45" s="188"/>
      <c r="F45" s="16" t="s">
        <v>70</v>
      </c>
      <c r="G45" s="25">
        <v>95</v>
      </c>
    </row>
    <row r="46" spans="1:7" ht="33" x14ac:dyDescent="0.25">
      <c r="A46" s="188"/>
      <c r="B46" s="188"/>
      <c r="C46" s="188"/>
      <c r="D46" s="188"/>
      <c r="E46" s="188"/>
      <c r="F46" s="16" t="s">
        <v>71</v>
      </c>
      <c r="G46" s="17">
        <f>G45</f>
        <v>95</v>
      </c>
    </row>
    <row r="47" spans="1:7" ht="16.5" x14ac:dyDescent="0.25">
      <c r="A47" s="189"/>
      <c r="B47" s="189"/>
      <c r="C47" s="189"/>
      <c r="D47" s="189"/>
      <c r="E47" s="189"/>
      <c r="F47" s="16" t="s">
        <v>72</v>
      </c>
      <c r="G47" s="17">
        <f>369/369*100</f>
        <v>100</v>
      </c>
    </row>
    <row r="48" spans="1:7" ht="78.75" x14ac:dyDescent="0.25">
      <c r="A48" s="19" t="s">
        <v>84</v>
      </c>
      <c r="B48" s="19" t="s">
        <v>85</v>
      </c>
      <c r="C48" s="19" t="s">
        <v>86</v>
      </c>
      <c r="D48" s="20" t="s">
        <v>87</v>
      </c>
      <c r="E48" s="20" t="s">
        <v>88</v>
      </c>
      <c r="F48" s="16" t="s">
        <v>78</v>
      </c>
      <c r="G48" s="17">
        <f>(G47/G43)*100</f>
        <v>105.26315789473684</v>
      </c>
    </row>
    <row r="49" spans="1:7" ht="16.5" x14ac:dyDescent="0.25">
      <c r="A49" s="187" t="s">
        <v>63</v>
      </c>
      <c r="B49" s="187" t="s">
        <v>64</v>
      </c>
      <c r="C49" s="187" t="s">
        <v>65</v>
      </c>
      <c r="D49" s="187" t="s">
        <v>66</v>
      </c>
      <c r="E49" s="187" t="s">
        <v>67</v>
      </c>
      <c r="F49" s="16" t="s">
        <v>68</v>
      </c>
      <c r="G49" s="15">
        <v>95</v>
      </c>
    </row>
    <row r="50" spans="1:7" ht="16.5" x14ac:dyDescent="0.25">
      <c r="A50" s="188"/>
      <c r="B50" s="188"/>
      <c r="C50" s="188"/>
      <c r="D50" s="188"/>
      <c r="E50" s="188"/>
      <c r="F50" s="16" t="s">
        <v>69</v>
      </c>
      <c r="G50" s="17">
        <f>G49</f>
        <v>95</v>
      </c>
    </row>
    <row r="51" spans="1:7" ht="16.5" x14ac:dyDescent="0.25">
      <c r="A51" s="188"/>
      <c r="B51" s="188"/>
      <c r="C51" s="188"/>
      <c r="D51" s="188"/>
      <c r="E51" s="188"/>
      <c r="F51" s="16" t="s">
        <v>70</v>
      </c>
      <c r="G51" s="15">
        <v>95</v>
      </c>
    </row>
    <row r="52" spans="1:7" ht="33" x14ac:dyDescent="0.25">
      <c r="A52" s="188"/>
      <c r="B52" s="188"/>
      <c r="C52" s="188"/>
      <c r="D52" s="188"/>
      <c r="E52" s="188"/>
      <c r="F52" s="16" t="s">
        <v>71</v>
      </c>
      <c r="G52" s="17">
        <f>G51</f>
        <v>95</v>
      </c>
    </row>
    <row r="53" spans="1:7" ht="16.5" x14ac:dyDescent="0.25">
      <c r="A53" s="189"/>
      <c r="B53" s="189"/>
      <c r="C53" s="189"/>
      <c r="D53" s="189"/>
      <c r="E53" s="189"/>
      <c r="F53" s="16" t="s">
        <v>72</v>
      </c>
      <c r="G53" s="17">
        <f>(815/815)*100</f>
        <v>100</v>
      </c>
    </row>
    <row r="54" spans="1:7" ht="94.5" x14ac:dyDescent="0.25">
      <c r="A54" s="19" t="s">
        <v>89</v>
      </c>
      <c r="B54" s="19" t="s">
        <v>90</v>
      </c>
      <c r="C54" s="19" t="s">
        <v>91</v>
      </c>
      <c r="D54" s="20" t="s">
        <v>87</v>
      </c>
      <c r="E54" s="20" t="s">
        <v>88</v>
      </c>
      <c r="F54" s="16" t="s">
        <v>78</v>
      </c>
      <c r="G54" s="17">
        <f>(G53/G49)*100</f>
        <v>105.26315789473684</v>
      </c>
    </row>
    <row r="55" spans="1:7" ht="16.5" x14ac:dyDescent="0.25">
      <c r="A55" s="187" t="s">
        <v>63</v>
      </c>
      <c r="B55" s="187" t="s">
        <v>64</v>
      </c>
      <c r="C55" s="187" t="s">
        <v>65</v>
      </c>
      <c r="D55" s="187" t="s">
        <v>66</v>
      </c>
      <c r="E55" s="187" t="s">
        <v>67</v>
      </c>
      <c r="F55" s="16" t="s">
        <v>68</v>
      </c>
      <c r="G55" s="15">
        <v>95</v>
      </c>
    </row>
    <row r="56" spans="1:7" ht="16.5" x14ac:dyDescent="0.25">
      <c r="A56" s="188"/>
      <c r="B56" s="188"/>
      <c r="C56" s="188"/>
      <c r="D56" s="188"/>
      <c r="E56" s="188"/>
      <c r="F56" s="16" t="s">
        <v>69</v>
      </c>
      <c r="G56" s="17">
        <f>G55</f>
        <v>95</v>
      </c>
    </row>
    <row r="57" spans="1:7" ht="16.5" x14ac:dyDescent="0.25">
      <c r="A57" s="188"/>
      <c r="B57" s="188"/>
      <c r="C57" s="188"/>
      <c r="D57" s="188"/>
      <c r="E57" s="188"/>
      <c r="F57" s="16" t="s">
        <v>70</v>
      </c>
      <c r="G57" s="15">
        <v>95</v>
      </c>
    </row>
    <row r="58" spans="1:7" ht="33" x14ac:dyDescent="0.25">
      <c r="A58" s="188"/>
      <c r="B58" s="188"/>
      <c r="C58" s="188"/>
      <c r="D58" s="188"/>
      <c r="E58" s="188"/>
      <c r="F58" s="16" t="s">
        <v>71</v>
      </c>
      <c r="G58" s="17">
        <f>G57</f>
        <v>95</v>
      </c>
    </row>
    <row r="59" spans="1:7" ht="16.5" x14ac:dyDescent="0.25">
      <c r="A59" s="189"/>
      <c r="B59" s="189"/>
      <c r="C59" s="189"/>
      <c r="D59" s="189"/>
      <c r="E59" s="189"/>
      <c r="F59" s="16" t="s">
        <v>72</v>
      </c>
      <c r="G59" s="17">
        <f>(391/391)*100</f>
        <v>100</v>
      </c>
    </row>
    <row r="60" spans="1:7" ht="78.75" x14ac:dyDescent="0.25">
      <c r="A60" s="21" t="s">
        <v>92</v>
      </c>
      <c r="B60" s="21" t="s">
        <v>93</v>
      </c>
      <c r="C60" s="19" t="s">
        <v>94</v>
      </c>
      <c r="D60" s="27" t="s">
        <v>87</v>
      </c>
      <c r="E60" s="23" t="s">
        <v>88</v>
      </c>
      <c r="F60" s="16" t="s">
        <v>78</v>
      </c>
      <c r="G60" s="17">
        <f>(G59/G55)*100</f>
        <v>105.26315789473684</v>
      </c>
    </row>
    <row r="61" spans="1:7" ht="16.5" x14ac:dyDescent="0.25">
      <c r="A61" s="187" t="s">
        <v>63</v>
      </c>
      <c r="B61" s="187" t="s">
        <v>64</v>
      </c>
      <c r="C61" s="187" t="s">
        <v>65</v>
      </c>
      <c r="D61" s="187" t="s">
        <v>66</v>
      </c>
      <c r="E61" s="187" t="s">
        <v>67</v>
      </c>
      <c r="F61" s="16" t="s">
        <v>68</v>
      </c>
      <c r="G61" s="15">
        <v>95</v>
      </c>
    </row>
    <row r="62" spans="1:7" ht="16.5" x14ac:dyDescent="0.25">
      <c r="A62" s="188"/>
      <c r="B62" s="188"/>
      <c r="C62" s="188"/>
      <c r="D62" s="188"/>
      <c r="E62" s="188"/>
      <c r="F62" s="16" t="s">
        <v>69</v>
      </c>
      <c r="G62" s="17">
        <f>G61</f>
        <v>95</v>
      </c>
    </row>
    <row r="63" spans="1:7" ht="16.5" x14ac:dyDescent="0.25">
      <c r="A63" s="188"/>
      <c r="B63" s="188"/>
      <c r="C63" s="188"/>
      <c r="D63" s="188"/>
      <c r="E63" s="188"/>
      <c r="F63" s="16" t="s">
        <v>70</v>
      </c>
      <c r="G63" s="15">
        <v>95</v>
      </c>
    </row>
    <row r="64" spans="1:7" ht="33" x14ac:dyDescent="0.25">
      <c r="A64" s="188"/>
      <c r="B64" s="188"/>
      <c r="C64" s="188"/>
      <c r="D64" s="188"/>
      <c r="E64" s="188"/>
      <c r="F64" s="16" t="s">
        <v>71</v>
      </c>
      <c r="G64" s="17">
        <f>G63</f>
        <v>95</v>
      </c>
    </row>
    <row r="65" spans="1:7" ht="16.5" x14ac:dyDescent="0.25">
      <c r="A65" s="189"/>
      <c r="B65" s="189"/>
      <c r="C65" s="189"/>
      <c r="D65" s="189"/>
      <c r="E65" s="189"/>
      <c r="F65" s="16" t="s">
        <v>72</v>
      </c>
      <c r="G65" s="17">
        <f>(281/281)*100</f>
        <v>100</v>
      </c>
    </row>
    <row r="66" spans="1:7" ht="78.75" x14ac:dyDescent="0.25">
      <c r="A66" s="28" t="s">
        <v>95</v>
      </c>
      <c r="B66" s="21" t="s">
        <v>96</v>
      </c>
      <c r="C66" s="19" t="s">
        <v>97</v>
      </c>
      <c r="D66" s="27" t="s">
        <v>87</v>
      </c>
      <c r="E66" s="23" t="s">
        <v>88</v>
      </c>
      <c r="F66" s="16" t="s">
        <v>78</v>
      </c>
      <c r="G66" s="17">
        <f>(G65/G61)*100</f>
        <v>105.26315789473684</v>
      </c>
    </row>
    <row r="67" spans="1:7" ht="16.5" x14ac:dyDescent="0.25">
      <c r="A67" s="178" t="s">
        <v>63</v>
      </c>
      <c r="B67" s="178" t="s">
        <v>64</v>
      </c>
      <c r="C67" s="178" t="s">
        <v>65</v>
      </c>
      <c r="D67" s="178" t="s">
        <v>66</v>
      </c>
      <c r="E67" s="178" t="s">
        <v>67</v>
      </c>
      <c r="F67" s="16" t="s">
        <v>68</v>
      </c>
      <c r="G67" s="15">
        <v>100</v>
      </c>
    </row>
    <row r="68" spans="1:7" ht="16.5" x14ac:dyDescent="0.25">
      <c r="A68" s="178"/>
      <c r="B68" s="178"/>
      <c r="C68" s="178"/>
      <c r="D68" s="178"/>
      <c r="E68" s="178"/>
      <c r="F68" s="16" t="s">
        <v>69</v>
      </c>
      <c r="G68" s="17">
        <f>G67</f>
        <v>100</v>
      </c>
    </row>
    <row r="69" spans="1:7" ht="16.5" x14ac:dyDescent="0.25">
      <c r="A69" s="178"/>
      <c r="B69" s="178"/>
      <c r="C69" s="178"/>
      <c r="D69" s="178"/>
      <c r="E69" s="178"/>
      <c r="F69" s="16" t="s">
        <v>70</v>
      </c>
      <c r="G69" s="15">
        <v>100</v>
      </c>
    </row>
    <row r="70" spans="1:7" ht="33" x14ac:dyDescent="0.25">
      <c r="A70" s="178"/>
      <c r="B70" s="178"/>
      <c r="C70" s="178"/>
      <c r="D70" s="178"/>
      <c r="E70" s="178"/>
      <c r="F70" s="16" t="s">
        <v>71</v>
      </c>
      <c r="G70" s="17">
        <f>G69</f>
        <v>100</v>
      </c>
    </row>
    <row r="71" spans="1:7" ht="16.5" x14ac:dyDescent="0.25">
      <c r="A71" s="178"/>
      <c r="B71" s="178"/>
      <c r="C71" s="178"/>
      <c r="D71" s="178"/>
      <c r="E71" s="178"/>
      <c r="F71" s="16" t="s">
        <v>72</v>
      </c>
      <c r="G71" s="17">
        <f>+((865-56)/865)</f>
        <v>0.93526011560693645</v>
      </c>
    </row>
    <row r="72" spans="1:7" ht="47.25" x14ac:dyDescent="0.25">
      <c r="A72" s="19" t="s">
        <v>98</v>
      </c>
      <c r="B72" s="21" t="s">
        <v>99</v>
      </c>
      <c r="C72" s="19" t="s">
        <v>100</v>
      </c>
      <c r="D72" s="27" t="s">
        <v>87</v>
      </c>
      <c r="E72" s="23" t="s">
        <v>88</v>
      </c>
      <c r="F72" s="16" t="s">
        <v>78</v>
      </c>
      <c r="G72" s="17">
        <f>(G71/G67)*100</f>
        <v>0.93526011560693645</v>
      </c>
    </row>
    <row r="73" spans="1:7" ht="16.5" x14ac:dyDescent="0.25">
      <c r="A73" s="187" t="s">
        <v>63</v>
      </c>
      <c r="B73" s="187" t="s">
        <v>64</v>
      </c>
      <c r="C73" s="187" t="s">
        <v>65</v>
      </c>
      <c r="D73" s="187" t="s">
        <v>66</v>
      </c>
      <c r="E73" s="187" t="s">
        <v>67</v>
      </c>
      <c r="F73" s="16" t="s">
        <v>68</v>
      </c>
      <c r="G73" s="15">
        <v>95</v>
      </c>
    </row>
    <row r="74" spans="1:7" ht="16.5" x14ac:dyDescent="0.25">
      <c r="A74" s="188"/>
      <c r="B74" s="188"/>
      <c r="C74" s="188"/>
      <c r="D74" s="188"/>
      <c r="E74" s="188"/>
      <c r="F74" s="16" t="s">
        <v>69</v>
      </c>
      <c r="G74" s="17">
        <f>G73</f>
        <v>95</v>
      </c>
    </row>
    <row r="75" spans="1:7" ht="16.5" x14ac:dyDescent="0.25">
      <c r="A75" s="188"/>
      <c r="B75" s="188"/>
      <c r="C75" s="188"/>
      <c r="D75" s="188"/>
      <c r="E75" s="188"/>
      <c r="F75" s="16" t="s">
        <v>70</v>
      </c>
      <c r="G75" s="15">
        <v>95</v>
      </c>
    </row>
    <row r="76" spans="1:7" ht="33" x14ac:dyDescent="0.25">
      <c r="A76" s="188"/>
      <c r="B76" s="188"/>
      <c r="C76" s="188"/>
      <c r="D76" s="188"/>
      <c r="E76" s="188"/>
      <c r="F76" s="16" t="s">
        <v>71</v>
      </c>
      <c r="G76" s="17">
        <f>G75</f>
        <v>95</v>
      </c>
    </row>
    <row r="77" spans="1:7" ht="16.5" x14ac:dyDescent="0.25">
      <c r="A77" s="189"/>
      <c r="B77" s="189"/>
      <c r="C77" s="189"/>
      <c r="D77" s="189"/>
      <c r="E77" s="189"/>
      <c r="F77" s="16" t="s">
        <v>72</v>
      </c>
      <c r="G77" s="17">
        <f>11/11*100</f>
        <v>100</v>
      </c>
    </row>
    <row r="78" spans="1:7" ht="78.75" x14ac:dyDescent="0.25">
      <c r="A78" s="19" t="s">
        <v>101</v>
      </c>
      <c r="B78" s="21" t="s">
        <v>102</v>
      </c>
      <c r="C78" s="19" t="s">
        <v>103</v>
      </c>
      <c r="D78" s="27" t="s">
        <v>87</v>
      </c>
      <c r="E78" s="23" t="s">
        <v>88</v>
      </c>
      <c r="F78" s="16" t="s">
        <v>78</v>
      </c>
      <c r="G78" s="17">
        <f>(G77/G73)*100</f>
        <v>105.26315789473684</v>
      </c>
    </row>
    <row r="79" spans="1:7" ht="16.5" x14ac:dyDescent="0.25">
      <c r="A79" s="187" t="s">
        <v>63</v>
      </c>
      <c r="B79" s="187" t="s">
        <v>64</v>
      </c>
      <c r="C79" s="187" t="s">
        <v>65</v>
      </c>
      <c r="D79" s="187" t="s">
        <v>66</v>
      </c>
      <c r="E79" s="187" t="s">
        <v>67</v>
      </c>
      <c r="F79" s="16" t="s">
        <v>68</v>
      </c>
      <c r="G79" s="15">
        <v>100</v>
      </c>
    </row>
    <row r="80" spans="1:7" ht="16.5" x14ac:dyDescent="0.25">
      <c r="A80" s="188"/>
      <c r="B80" s="188"/>
      <c r="C80" s="188"/>
      <c r="D80" s="188"/>
      <c r="E80" s="188"/>
      <c r="F80" s="16" t="s">
        <v>69</v>
      </c>
      <c r="G80" s="17">
        <f>G79</f>
        <v>100</v>
      </c>
    </row>
    <row r="81" spans="1:7" ht="16.5" x14ac:dyDescent="0.25">
      <c r="A81" s="188"/>
      <c r="B81" s="188"/>
      <c r="C81" s="188"/>
      <c r="D81" s="188"/>
      <c r="E81" s="188"/>
      <c r="F81" s="16" t="s">
        <v>70</v>
      </c>
      <c r="G81" s="15">
        <v>100</v>
      </c>
    </row>
    <row r="82" spans="1:7" ht="33" x14ac:dyDescent="0.25">
      <c r="A82" s="188"/>
      <c r="B82" s="188"/>
      <c r="C82" s="188"/>
      <c r="D82" s="188"/>
      <c r="E82" s="188"/>
      <c r="F82" s="16" t="s">
        <v>71</v>
      </c>
      <c r="G82" s="17">
        <f>G81</f>
        <v>100</v>
      </c>
    </row>
    <row r="83" spans="1:7" ht="16.5" x14ac:dyDescent="0.25">
      <c r="A83" s="189"/>
      <c r="B83" s="189"/>
      <c r="C83" s="189"/>
      <c r="D83" s="189"/>
      <c r="E83" s="189"/>
      <c r="F83" s="16" t="s">
        <v>72</v>
      </c>
      <c r="G83" s="17">
        <f>11/11*100</f>
        <v>100</v>
      </c>
    </row>
    <row r="84" spans="1:7" ht="63" x14ac:dyDescent="0.25">
      <c r="A84" s="29" t="s">
        <v>104</v>
      </c>
      <c r="B84" s="21" t="s">
        <v>105</v>
      </c>
      <c r="C84" s="19" t="s">
        <v>106</v>
      </c>
      <c r="D84" s="27" t="s">
        <v>87</v>
      </c>
      <c r="E84" s="23" t="s">
        <v>88</v>
      </c>
      <c r="F84" s="16" t="s">
        <v>78</v>
      </c>
      <c r="G84" s="17">
        <f>(G83/G79)*100</f>
        <v>100</v>
      </c>
    </row>
    <row r="85" spans="1:7" ht="16.5" x14ac:dyDescent="0.25">
      <c r="A85" s="187" t="s">
        <v>63</v>
      </c>
      <c r="B85" s="187" t="s">
        <v>64</v>
      </c>
      <c r="C85" s="187" t="s">
        <v>65</v>
      </c>
      <c r="D85" s="187" t="s">
        <v>66</v>
      </c>
      <c r="E85" s="187" t="s">
        <v>67</v>
      </c>
      <c r="F85" s="16" t="s">
        <v>68</v>
      </c>
      <c r="G85" s="15">
        <v>97</v>
      </c>
    </row>
    <row r="86" spans="1:7" ht="16.5" x14ac:dyDescent="0.25">
      <c r="A86" s="188"/>
      <c r="B86" s="188"/>
      <c r="C86" s="188"/>
      <c r="D86" s="188"/>
      <c r="E86" s="188"/>
      <c r="F86" s="16" t="s">
        <v>69</v>
      </c>
      <c r="G86" s="17">
        <f>G85</f>
        <v>97</v>
      </c>
    </row>
    <row r="87" spans="1:7" ht="16.5" x14ac:dyDescent="0.25">
      <c r="A87" s="188"/>
      <c r="B87" s="188"/>
      <c r="C87" s="188"/>
      <c r="D87" s="188"/>
      <c r="E87" s="188"/>
      <c r="F87" s="16" t="s">
        <v>70</v>
      </c>
      <c r="G87" s="15">
        <v>97</v>
      </c>
    </row>
    <row r="88" spans="1:7" ht="33" x14ac:dyDescent="0.25">
      <c r="A88" s="188"/>
      <c r="B88" s="188"/>
      <c r="C88" s="188"/>
      <c r="D88" s="188"/>
      <c r="E88" s="188"/>
      <c r="F88" s="16" t="s">
        <v>71</v>
      </c>
      <c r="G88" s="17">
        <f>G87</f>
        <v>97</v>
      </c>
    </row>
    <row r="89" spans="1:7" ht="16.5" x14ac:dyDescent="0.25">
      <c r="A89" s="189"/>
      <c r="B89" s="189"/>
      <c r="C89" s="189"/>
      <c r="D89" s="189"/>
      <c r="E89" s="189"/>
      <c r="F89" s="16" t="s">
        <v>72</v>
      </c>
      <c r="G89" s="17">
        <f>(1-(17069/271121))*100</f>
        <v>93.704287015760485</v>
      </c>
    </row>
    <row r="90" spans="1:7" ht="47.25" x14ac:dyDescent="0.25">
      <c r="A90" s="19" t="s">
        <v>107</v>
      </c>
      <c r="B90" s="19" t="s">
        <v>108</v>
      </c>
      <c r="C90" s="19" t="s">
        <v>109</v>
      </c>
      <c r="D90" s="20" t="s">
        <v>87</v>
      </c>
      <c r="E90" s="20" t="s">
        <v>110</v>
      </c>
      <c r="F90" s="14" t="s">
        <v>78</v>
      </c>
      <c r="G90" s="17">
        <f>(G89/G85)*100</f>
        <v>96.602357748206686</v>
      </c>
    </row>
    <row r="91" spans="1:7" ht="16.5" x14ac:dyDescent="0.25">
      <c r="A91" s="187" t="s">
        <v>63</v>
      </c>
      <c r="B91" s="187" t="s">
        <v>64</v>
      </c>
      <c r="C91" s="187" t="s">
        <v>65</v>
      </c>
      <c r="D91" s="187" t="s">
        <v>66</v>
      </c>
      <c r="E91" s="187" t="s">
        <v>67</v>
      </c>
      <c r="F91" s="16" t="s">
        <v>68</v>
      </c>
      <c r="G91" s="15">
        <v>99</v>
      </c>
    </row>
    <row r="92" spans="1:7" ht="16.5" x14ac:dyDescent="0.25">
      <c r="A92" s="188"/>
      <c r="B92" s="188"/>
      <c r="C92" s="188"/>
      <c r="D92" s="188"/>
      <c r="E92" s="188"/>
      <c r="F92" s="16" t="s">
        <v>69</v>
      </c>
      <c r="G92" s="17">
        <f>G91</f>
        <v>99</v>
      </c>
    </row>
    <row r="93" spans="1:7" ht="16.5" x14ac:dyDescent="0.25">
      <c r="A93" s="188"/>
      <c r="B93" s="188"/>
      <c r="C93" s="188"/>
      <c r="D93" s="188"/>
      <c r="E93" s="188"/>
      <c r="F93" s="16" t="s">
        <v>70</v>
      </c>
      <c r="G93" s="15">
        <v>99</v>
      </c>
    </row>
    <row r="94" spans="1:7" ht="33" x14ac:dyDescent="0.25">
      <c r="A94" s="188"/>
      <c r="B94" s="188"/>
      <c r="C94" s="188"/>
      <c r="D94" s="188"/>
      <c r="E94" s="188"/>
      <c r="F94" s="16" t="s">
        <v>71</v>
      </c>
      <c r="G94" s="17">
        <f>G93</f>
        <v>99</v>
      </c>
    </row>
    <row r="95" spans="1:7" ht="16.5" x14ac:dyDescent="0.25">
      <c r="A95" s="189"/>
      <c r="B95" s="189"/>
      <c r="C95" s="189"/>
      <c r="D95" s="189"/>
      <c r="E95" s="189"/>
      <c r="F95" s="16" t="s">
        <v>72</v>
      </c>
      <c r="G95" s="17">
        <f>(1-((10904+3490)/228732))*100</f>
        <v>93.707045800325275</v>
      </c>
    </row>
    <row r="96" spans="1:7" ht="63" x14ac:dyDescent="0.25">
      <c r="A96" s="28" t="s">
        <v>111</v>
      </c>
      <c r="B96" s="21" t="s">
        <v>112</v>
      </c>
      <c r="C96" s="19" t="s">
        <v>113</v>
      </c>
      <c r="D96" s="27" t="s">
        <v>87</v>
      </c>
      <c r="E96" s="23" t="s">
        <v>88</v>
      </c>
      <c r="F96" s="16" t="s">
        <v>78</v>
      </c>
      <c r="G96" s="17">
        <f>(G95/G91)*100</f>
        <v>94.653581616490186</v>
      </c>
    </row>
    <row r="97" spans="1:7" ht="16.5" x14ac:dyDescent="0.25">
      <c r="A97" s="183" t="s">
        <v>114</v>
      </c>
      <c r="B97" s="184"/>
      <c r="C97" s="184"/>
      <c r="D97" s="184"/>
      <c r="E97" s="184"/>
      <c r="F97" s="184"/>
      <c r="G97" s="185"/>
    </row>
    <row r="98" spans="1:7" ht="16.5" x14ac:dyDescent="0.25">
      <c r="A98" s="186" t="s">
        <v>61</v>
      </c>
      <c r="B98" s="186"/>
      <c r="C98" s="186"/>
      <c r="D98" s="186"/>
      <c r="E98" s="186"/>
      <c r="F98" s="186" t="s">
        <v>62</v>
      </c>
      <c r="G98" s="186"/>
    </row>
    <row r="99" spans="1:7" ht="16.5" customHeight="1" x14ac:dyDescent="0.25">
      <c r="A99" s="178" t="s">
        <v>63</v>
      </c>
      <c r="B99" s="178" t="s">
        <v>64</v>
      </c>
      <c r="C99" s="178" t="s">
        <v>65</v>
      </c>
      <c r="D99" s="178" t="s">
        <v>66</v>
      </c>
      <c r="E99" s="178" t="s">
        <v>67</v>
      </c>
      <c r="F99" s="16" t="s">
        <v>68</v>
      </c>
      <c r="G99" s="17">
        <v>95</v>
      </c>
    </row>
    <row r="100" spans="1:7" ht="16.5" x14ac:dyDescent="0.25">
      <c r="A100" s="178"/>
      <c r="B100" s="178"/>
      <c r="C100" s="178"/>
      <c r="D100" s="178"/>
      <c r="E100" s="178"/>
      <c r="F100" s="16" t="s">
        <v>69</v>
      </c>
      <c r="G100" s="17">
        <v>95</v>
      </c>
    </row>
    <row r="101" spans="1:7" ht="16.5" x14ac:dyDescent="0.25">
      <c r="A101" s="178"/>
      <c r="B101" s="178"/>
      <c r="C101" s="178"/>
      <c r="D101" s="178"/>
      <c r="E101" s="178"/>
      <c r="F101" s="16" t="s">
        <v>70</v>
      </c>
      <c r="G101" s="17">
        <v>95</v>
      </c>
    </row>
    <row r="102" spans="1:7" ht="33" x14ac:dyDescent="0.25">
      <c r="A102" s="178"/>
      <c r="B102" s="178"/>
      <c r="C102" s="178"/>
      <c r="D102" s="178"/>
      <c r="E102" s="178"/>
      <c r="F102" s="16" t="s">
        <v>71</v>
      </c>
      <c r="G102" s="17">
        <v>95</v>
      </c>
    </row>
    <row r="103" spans="1:7" ht="16.5" x14ac:dyDescent="0.25">
      <c r="A103" s="178"/>
      <c r="B103" s="178"/>
      <c r="C103" s="178"/>
      <c r="D103" s="178"/>
      <c r="E103" s="178"/>
      <c r="F103" s="16" t="s">
        <v>72</v>
      </c>
      <c r="G103" s="17">
        <f>(6/6)*100</f>
        <v>100</v>
      </c>
    </row>
    <row r="104" spans="1:7" ht="94.5" x14ac:dyDescent="0.25">
      <c r="A104" s="30" t="s">
        <v>115</v>
      </c>
      <c r="B104" s="30" t="s">
        <v>116</v>
      </c>
      <c r="C104" s="31" t="s">
        <v>117</v>
      </c>
      <c r="D104" s="23" t="s">
        <v>87</v>
      </c>
      <c r="E104" s="23" t="s">
        <v>118</v>
      </c>
      <c r="F104" s="16" t="s">
        <v>78</v>
      </c>
      <c r="G104" s="17">
        <f>(G103/G99)*100</f>
        <v>105.26315789473684</v>
      </c>
    </row>
    <row r="105" spans="1:7" ht="16.5" customHeight="1" x14ac:dyDescent="0.25">
      <c r="A105" s="177" t="s">
        <v>63</v>
      </c>
      <c r="B105" s="177" t="s">
        <v>64</v>
      </c>
      <c r="C105" s="177" t="s">
        <v>65</v>
      </c>
      <c r="D105" s="177" t="s">
        <v>66</v>
      </c>
      <c r="E105" s="178" t="s">
        <v>67</v>
      </c>
      <c r="F105" s="16" t="s">
        <v>68</v>
      </c>
      <c r="G105" s="17">
        <v>95</v>
      </c>
    </row>
    <row r="106" spans="1:7" ht="16.5" x14ac:dyDescent="0.25">
      <c r="A106" s="177"/>
      <c r="B106" s="177"/>
      <c r="C106" s="177"/>
      <c r="D106" s="177"/>
      <c r="E106" s="178"/>
      <c r="F106" s="16" t="s">
        <v>69</v>
      </c>
      <c r="G106" s="17">
        <f>G105</f>
        <v>95</v>
      </c>
    </row>
    <row r="107" spans="1:7" ht="16.5" x14ac:dyDescent="0.25">
      <c r="A107" s="177"/>
      <c r="B107" s="177"/>
      <c r="C107" s="177"/>
      <c r="D107" s="177"/>
      <c r="E107" s="178"/>
      <c r="F107" s="16" t="s">
        <v>70</v>
      </c>
      <c r="G107" s="17">
        <v>95</v>
      </c>
    </row>
    <row r="108" spans="1:7" ht="33" x14ac:dyDescent="0.25">
      <c r="A108" s="177"/>
      <c r="B108" s="177"/>
      <c r="C108" s="177"/>
      <c r="D108" s="177"/>
      <c r="E108" s="178"/>
      <c r="F108" s="16" t="s">
        <v>71</v>
      </c>
      <c r="G108" s="17">
        <f>G107</f>
        <v>95</v>
      </c>
    </row>
    <row r="109" spans="1:7" ht="16.5" x14ac:dyDescent="0.25">
      <c r="A109" s="177"/>
      <c r="B109" s="177"/>
      <c r="C109" s="177"/>
      <c r="D109" s="177"/>
      <c r="E109" s="178"/>
      <c r="F109" s="16" t="s">
        <v>72</v>
      </c>
      <c r="G109" s="17">
        <f>(3/3)*100</f>
        <v>100</v>
      </c>
    </row>
    <row r="110" spans="1:7" ht="110.25" x14ac:dyDescent="0.25">
      <c r="A110" s="32" t="s">
        <v>119</v>
      </c>
      <c r="B110" s="32" t="s">
        <v>120</v>
      </c>
      <c r="C110" s="32" t="s">
        <v>121</v>
      </c>
      <c r="D110" s="23" t="s">
        <v>87</v>
      </c>
      <c r="E110" s="23" t="s">
        <v>88</v>
      </c>
      <c r="F110" s="16" t="s">
        <v>78</v>
      </c>
      <c r="G110" s="17">
        <f>(G109/G105)*100</f>
        <v>105.26315789473684</v>
      </c>
    </row>
    <row r="111" spans="1:7" ht="16.5" customHeight="1" x14ac:dyDescent="0.25">
      <c r="A111" s="177" t="s">
        <v>63</v>
      </c>
      <c r="B111" s="177" t="s">
        <v>64</v>
      </c>
      <c r="C111" s="177" t="s">
        <v>65</v>
      </c>
      <c r="D111" s="177" t="s">
        <v>66</v>
      </c>
      <c r="E111" s="178" t="s">
        <v>67</v>
      </c>
      <c r="F111" s="16" t="s">
        <v>68</v>
      </c>
      <c r="G111" s="17">
        <v>100</v>
      </c>
    </row>
    <row r="112" spans="1:7" ht="16.5" x14ac:dyDescent="0.25">
      <c r="A112" s="177"/>
      <c r="B112" s="177"/>
      <c r="C112" s="177"/>
      <c r="D112" s="177"/>
      <c r="E112" s="178"/>
      <c r="F112" s="16" t="s">
        <v>69</v>
      </c>
      <c r="G112" s="17">
        <v>100</v>
      </c>
    </row>
    <row r="113" spans="1:7" ht="16.5" x14ac:dyDescent="0.25">
      <c r="A113" s="177"/>
      <c r="B113" s="177"/>
      <c r="C113" s="177"/>
      <c r="D113" s="177"/>
      <c r="E113" s="178"/>
      <c r="F113" s="16" t="s">
        <v>70</v>
      </c>
      <c r="G113" s="17">
        <v>100</v>
      </c>
    </row>
    <row r="114" spans="1:7" ht="33" x14ac:dyDescent="0.25">
      <c r="A114" s="177"/>
      <c r="B114" s="177"/>
      <c r="C114" s="177"/>
      <c r="D114" s="177"/>
      <c r="E114" s="178"/>
      <c r="F114" s="16" t="s">
        <v>71</v>
      </c>
      <c r="G114" s="17">
        <v>100</v>
      </c>
    </row>
    <row r="115" spans="1:7" ht="16.5" x14ac:dyDescent="0.25">
      <c r="A115" s="177"/>
      <c r="B115" s="177"/>
      <c r="C115" s="177"/>
      <c r="D115" s="177"/>
      <c r="E115" s="178"/>
      <c r="F115" s="16" t="s">
        <v>72</v>
      </c>
      <c r="G115" s="17">
        <f>(3/3)*100</f>
        <v>100</v>
      </c>
    </row>
    <row r="116" spans="1:7" ht="94.5" x14ac:dyDescent="0.25">
      <c r="A116" s="30" t="s">
        <v>122</v>
      </c>
      <c r="B116" s="30" t="s">
        <v>123</v>
      </c>
      <c r="C116" s="30" t="s">
        <v>124</v>
      </c>
      <c r="D116" s="23" t="s">
        <v>87</v>
      </c>
      <c r="E116" s="23" t="s">
        <v>88</v>
      </c>
      <c r="F116" s="16" t="s">
        <v>78</v>
      </c>
      <c r="G116" s="17">
        <f>(G115/G111)*100</f>
        <v>100</v>
      </c>
    </row>
    <row r="117" spans="1:7" ht="16.5" customHeight="1" x14ac:dyDescent="0.25">
      <c r="A117" s="178" t="s">
        <v>63</v>
      </c>
      <c r="B117" s="178" t="s">
        <v>64</v>
      </c>
      <c r="C117" s="178" t="s">
        <v>65</v>
      </c>
      <c r="D117" s="178" t="s">
        <v>66</v>
      </c>
      <c r="E117" s="178" t="s">
        <v>67</v>
      </c>
      <c r="F117" s="16" t="s">
        <v>68</v>
      </c>
      <c r="G117" s="17">
        <v>100</v>
      </c>
    </row>
    <row r="118" spans="1:7" ht="16.5" x14ac:dyDescent="0.25">
      <c r="A118" s="178"/>
      <c r="B118" s="178"/>
      <c r="C118" s="178"/>
      <c r="D118" s="178"/>
      <c r="E118" s="178"/>
      <c r="F118" s="16" t="s">
        <v>69</v>
      </c>
      <c r="G118" s="17">
        <f>G117</f>
        <v>100</v>
      </c>
    </row>
    <row r="119" spans="1:7" ht="16.5" x14ac:dyDescent="0.25">
      <c r="A119" s="178"/>
      <c r="B119" s="178"/>
      <c r="C119" s="178"/>
      <c r="D119" s="178"/>
      <c r="E119" s="178"/>
      <c r="F119" s="16" t="s">
        <v>70</v>
      </c>
      <c r="G119" s="17">
        <v>100</v>
      </c>
    </row>
    <row r="120" spans="1:7" ht="33" x14ac:dyDescent="0.25">
      <c r="A120" s="178"/>
      <c r="B120" s="178"/>
      <c r="C120" s="178"/>
      <c r="D120" s="178"/>
      <c r="E120" s="178"/>
      <c r="F120" s="16" t="s">
        <v>71</v>
      </c>
      <c r="G120" s="17">
        <v>100</v>
      </c>
    </row>
    <row r="121" spans="1:7" ht="16.5" x14ac:dyDescent="0.25">
      <c r="A121" s="178"/>
      <c r="B121" s="178"/>
      <c r="C121" s="178"/>
      <c r="D121" s="178"/>
      <c r="E121" s="178"/>
      <c r="F121" s="16" t="s">
        <v>72</v>
      </c>
      <c r="G121" s="17">
        <f>(2/2)*100</f>
        <v>100</v>
      </c>
    </row>
    <row r="122" spans="1:7" ht="94.5" x14ac:dyDescent="0.25">
      <c r="A122" s="33" t="s">
        <v>125</v>
      </c>
      <c r="B122" s="33" t="s">
        <v>126</v>
      </c>
      <c r="C122" s="33" t="s">
        <v>127</v>
      </c>
      <c r="D122" s="23" t="s">
        <v>87</v>
      </c>
      <c r="E122" s="23" t="s">
        <v>88</v>
      </c>
      <c r="F122" s="16" t="s">
        <v>78</v>
      </c>
      <c r="G122" s="17">
        <f>(G121/G117)*100</f>
        <v>100</v>
      </c>
    </row>
    <row r="123" spans="1:7" ht="16.5" customHeight="1" x14ac:dyDescent="0.25">
      <c r="A123" s="177" t="s">
        <v>63</v>
      </c>
      <c r="B123" s="177" t="s">
        <v>64</v>
      </c>
      <c r="C123" s="177" t="s">
        <v>65</v>
      </c>
      <c r="D123" s="177" t="s">
        <v>66</v>
      </c>
      <c r="E123" s="178" t="s">
        <v>67</v>
      </c>
      <c r="F123" s="16" t="s">
        <v>68</v>
      </c>
      <c r="G123" s="17">
        <v>100</v>
      </c>
    </row>
    <row r="124" spans="1:7" ht="16.5" customHeight="1" x14ac:dyDescent="0.25">
      <c r="A124" s="177"/>
      <c r="B124" s="177"/>
      <c r="C124" s="177"/>
      <c r="D124" s="177"/>
      <c r="E124" s="178"/>
      <c r="F124" s="16" t="s">
        <v>69</v>
      </c>
      <c r="G124" s="17">
        <f>G123</f>
        <v>100</v>
      </c>
    </row>
    <row r="125" spans="1:7" ht="16.5" x14ac:dyDescent="0.25">
      <c r="A125" s="177"/>
      <c r="B125" s="177"/>
      <c r="C125" s="177"/>
      <c r="D125" s="177"/>
      <c r="E125" s="178"/>
      <c r="F125" s="16" t="s">
        <v>70</v>
      </c>
      <c r="G125" s="17">
        <f t="shared" ref="G125:G126" si="0">G124</f>
        <v>100</v>
      </c>
    </row>
    <row r="126" spans="1:7" ht="33" x14ac:dyDescent="0.25">
      <c r="A126" s="177"/>
      <c r="B126" s="177"/>
      <c r="C126" s="177"/>
      <c r="D126" s="177"/>
      <c r="E126" s="178"/>
      <c r="F126" s="16" t="s">
        <v>71</v>
      </c>
      <c r="G126" s="17">
        <f t="shared" si="0"/>
        <v>100</v>
      </c>
    </row>
    <row r="127" spans="1:7" ht="16.5" customHeight="1" x14ac:dyDescent="0.25">
      <c r="A127" s="177"/>
      <c r="B127" s="177"/>
      <c r="C127" s="177"/>
      <c r="D127" s="177"/>
      <c r="E127" s="178"/>
      <c r="F127" s="16" t="s">
        <v>72</v>
      </c>
      <c r="G127" s="17">
        <f>(5/5)*100</f>
        <v>100</v>
      </c>
    </row>
    <row r="128" spans="1:7" ht="47.25" x14ac:dyDescent="0.25">
      <c r="A128" s="34" t="s">
        <v>128</v>
      </c>
      <c r="B128" s="32" t="s">
        <v>129</v>
      </c>
      <c r="C128" s="34" t="s">
        <v>130</v>
      </c>
      <c r="D128" s="23" t="s">
        <v>87</v>
      </c>
      <c r="E128" s="23" t="s">
        <v>118</v>
      </c>
      <c r="F128" s="16" t="s">
        <v>78</v>
      </c>
      <c r="G128" s="17">
        <f>(G127/G123)*100</f>
        <v>100</v>
      </c>
    </row>
    <row r="129" spans="1:8" ht="16.5" customHeight="1" x14ac:dyDescent="0.25">
      <c r="A129" s="177" t="s">
        <v>63</v>
      </c>
      <c r="B129" s="177" t="s">
        <v>64</v>
      </c>
      <c r="C129" s="177" t="s">
        <v>65</v>
      </c>
      <c r="D129" s="177" t="s">
        <v>66</v>
      </c>
      <c r="E129" s="178" t="s">
        <v>67</v>
      </c>
      <c r="F129" s="16" t="s">
        <v>68</v>
      </c>
      <c r="G129" s="17">
        <v>95</v>
      </c>
    </row>
    <row r="130" spans="1:8" ht="16.5" customHeight="1" x14ac:dyDescent="0.25">
      <c r="A130" s="177"/>
      <c r="B130" s="177"/>
      <c r="C130" s="177"/>
      <c r="D130" s="177"/>
      <c r="E130" s="178"/>
      <c r="F130" s="16" t="s">
        <v>69</v>
      </c>
      <c r="G130" s="17">
        <f>G129</f>
        <v>95</v>
      </c>
    </row>
    <row r="131" spans="1:8" ht="16.5" x14ac:dyDescent="0.25">
      <c r="A131" s="177"/>
      <c r="B131" s="177"/>
      <c r="C131" s="177"/>
      <c r="D131" s="177"/>
      <c r="E131" s="178"/>
      <c r="F131" s="16" t="s">
        <v>70</v>
      </c>
      <c r="G131" s="17">
        <v>95</v>
      </c>
    </row>
    <row r="132" spans="1:8" ht="33" x14ac:dyDescent="0.25">
      <c r="A132" s="177"/>
      <c r="B132" s="177"/>
      <c r="C132" s="177"/>
      <c r="D132" s="177"/>
      <c r="E132" s="178"/>
      <c r="F132" s="16" t="s">
        <v>71</v>
      </c>
      <c r="G132" s="17">
        <v>95</v>
      </c>
    </row>
    <row r="133" spans="1:8" ht="16.5" customHeight="1" x14ac:dyDescent="0.25">
      <c r="A133" s="177"/>
      <c r="B133" s="177"/>
      <c r="C133" s="177"/>
      <c r="D133" s="177"/>
      <c r="E133" s="178"/>
      <c r="F133" s="16" t="s">
        <v>72</v>
      </c>
      <c r="G133" s="17">
        <f>5/5*100</f>
        <v>100</v>
      </c>
    </row>
    <row r="134" spans="1:8" ht="126" x14ac:dyDescent="0.25">
      <c r="A134" s="32" t="s">
        <v>131</v>
      </c>
      <c r="B134" s="32" t="s">
        <v>132</v>
      </c>
      <c r="C134" s="34" t="s">
        <v>133</v>
      </c>
      <c r="D134" s="23" t="s">
        <v>87</v>
      </c>
      <c r="E134" s="23" t="s">
        <v>118</v>
      </c>
      <c r="F134" s="16" t="s">
        <v>78</v>
      </c>
      <c r="G134" s="17">
        <f>(G133/G129)*100</f>
        <v>105.26315789473684</v>
      </c>
    </row>
    <row r="135" spans="1:8" ht="16.5" customHeight="1" x14ac:dyDescent="0.25">
      <c r="A135" s="178" t="s">
        <v>63</v>
      </c>
      <c r="B135" s="178" t="s">
        <v>64</v>
      </c>
      <c r="C135" s="178" t="s">
        <v>65</v>
      </c>
      <c r="D135" s="178" t="s">
        <v>66</v>
      </c>
      <c r="E135" s="178" t="s">
        <v>67</v>
      </c>
      <c r="F135" s="16" t="s">
        <v>68</v>
      </c>
      <c r="G135" s="17">
        <v>98.5</v>
      </c>
    </row>
    <row r="136" spans="1:8" ht="16.5" x14ac:dyDescent="0.25">
      <c r="A136" s="178"/>
      <c r="B136" s="178"/>
      <c r="C136" s="178"/>
      <c r="D136" s="178"/>
      <c r="E136" s="178"/>
      <c r="F136" s="16" t="s">
        <v>69</v>
      </c>
      <c r="G136" s="17">
        <v>98.5</v>
      </c>
    </row>
    <row r="137" spans="1:8" ht="16.5" x14ac:dyDescent="0.25">
      <c r="A137" s="178"/>
      <c r="B137" s="178"/>
      <c r="C137" s="178"/>
      <c r="D137" s="178"/>
      <c r="E137" s="178"/>
      <c r="F137" s="16" t="s">
        <v>70</v>
      </c>
      <c r="G137" s="17">
        <v>98.5</v>
      </c>
    </row>
    <row r="138" spans="1:8" ht="33" x14ac:dyDescent="0.25">
      <c r="A138" s="178"/>
      <c r="B138" s="178"/>
      <c r="C138" s="178"/>
      <c r="D138" s="178"/>
      <c r="E138" s="178"/>
      <c r="F138" s="16" t="s">
        <v>71</v>
      </c>
      <c r="G138" s="17">
        <v>98.5</v>
      </c>
    </row>
    <row r="139" spans="1:8" ht="16.5" x14ac:dyDescent="0.25">
      <c r="A139" s="178"/>
      <c r="B139" s="178"/>
      <c r="C139" s="178"/>
      <c r="D139" s="178"/>
      <c r="E139" s="178"/>
      <c r="F139" s="16" t="s">
        <v>72</v>
      </c>
      <c r="G139" s="17">
        <f>+(223915/229173)*100</f>
        <v>97.705663407120383</v>
      </c>
    </row>
    <row r="140" spans="1:8" ht="63" x14ac:dyDescent="0.25">
      <c r="A140" s="30" t="s">
        <v>134</v>
      </c>
      <c r="B140" s="30" t="s">
        <v>135</v>
      </c>
      <c r="C140" s="30" t="s">
        <v>136</v>
      </c>
      <c r="D140" s="20" t="s">
        <v>87</v>
      </c>
      <c r="E140" s="23" t="s">
        <v>118</v>
      </c>
      <c r="F140" s="16" t="s">
        <v>78</v>
      </c>
      <c r="G140" s="17">
        <f>(G139/G135)*100</f>
        <v>99.19356691078211</v>
      </c>
      <c r="H140" s="35"/>
    </row>
    <row r="141" spans="1:8" ht="16.5" customHeight="1" x14ac:dyDescent="0.25">
      <c r="A141" s="178" t="s">
        <v>63</v>
      </c>
      <c r="B141" s="178" t="s">
        <v>64</v>
      </c>
      <c r="C141" s="178" t="s">
        <v>65</v>
      </c>
      <c r="D141" s="178" t="s">
        <v>66</v>
      </c>
      <c r="E141" s="178" t="s">
        <v>67</v>
      </c>
      <c r="F141" s="16" t="s">
        <v>68</v>
      </c>
      <c r="G141" s="17">
        <v>100</v>
      </c>
    </row>
    <row r="142" spans="1:8" ht="16.5" x14ac:dyDescent="0.25">
      <c r="A142" s="178"/>
      <c r="B142" s="178"/>
      <c r="C142" s="178"/>
      <c r="D142" s="178"/>
      <c r="E142" s="178"/>
      <c r="F142" s="16" t="s">
        <v>69</v>
      </c>
      <c r="G142" s="17">
        <f>G141</f>
        <v>100</v>
      </c>
    </row>
    <row r="143" spans="1:8" ht="16.5" x14ac:dyDescent="0.25">
      <c r="A143" s="178"/>
      <c r="B143" s="178"/>
      <c r="C143" s="178"/>
      <c r="D143" s="178"/>
      <c r="E143" s="178"/>
      <c r="F143" s="16" t="s">
        <v>70</v>
      </c>
      <c r="G143" s="17">
        <v>100</v>
      </c>
    </row>
    <row r="144" spans="1:8" ht="33" x14ac:dyDescent="0.25">
      <c r="A144" s="178"/>
      <c r="B144" s="178"/>
      <c r="C144" s="178"/>
      <c r="D144" s="178"/>
      <c r="E144" s="178"/>
      <c r="F144" s="16" t="s">
        <v>71</v>
      </c>
      <c r="G144" s="17">
        <f>G143</f>
        <v>100</v>
      </c>
    </row>
    <row r="145" spans="1:8" ht="16.5" x14ac:dyDescent="0.25">
      <c r="A145" s="178"/>
      <c r="B145" s="178"/>
      <c r="C145" s="178"/>
      <c r="D145" s="178"/>
      <c r="E145" s="178"/>
      <c r="F145" s="16" t="s">
        <v>72</v>
      </c>
      <c r="G145" s="17">
        <f>+(887/887)*100</f>
        <v>100</v>
      </c>
    </row>
    <row r="146" spans="1:8" ht="94.5" x14ac:dyDescent="0.25">
      <c r="A146" s="30" t="s">
        <v>137</v>
      </c>
      <c r="B146" s="30" t="s">
        <v>138</v>
      </c>
      <c r="C146" s="31" t="s">
        <v>139</v>
      </c>
      <c r="D146" s="23" t="s">
        <v>87</v>
      </c>
      <c r="E146" s="23" t="s">
        <v>140</v>
      </c>
      <c r="F146" s="16" t="s">
        <v>78</v>
      </c>
      <c r="G146" s="17">
        <f>(G145/G141)*100</f>
        <v>100</v>
      </c>
    </row>
    <row r="147" spans="1:8" ht="16.5" customHeight="1" x14ac:dyDescent="0.25">
      <c r="A147" s="177" t="s">
        <v>63</v>
      </c>
      <c r="B147" s="177" t="s">
        <v>64</v>
      </c>
      <c r="C147" s="177" t="s">
        <v>65</v>
      </c>
      <c r="D147" s="177" t="s">
        <v>66</v>
      </c>
      <c r="E147" s="178" t="s">
        <v>67</v>
      </c>
      <c r="F147" s="16" t="s">
        <v>68</v>
      </c>
      <c r="G147" s="17">
        <v>95</v>
      </c>
    </row>
    <row r="148" spans="1:8" ht="16.5" x14ac:dyDescent="0.25">
      <c r="A148" s="177"/>
      <c r="B148" s="177"/>
      <c r="C148" s="177"/>
      <c r="D148" s="177"/>
      <c r="E148" s="178"/>
      <c r="F148" s="16" t="s">
        <v>69</v>
      </c>
      <c r="G148" s="17">
        <f>G147</f>
        <v>95</v>
      </c>
    </row>
    <row r="149" spans="1:8" ht="16.5" x14ac:dyDescent="0.25">
      <c r="A149" s="177"/>
      <c r="B149" s="177"/>
      <c r="C149" s="177"/>
      <c r="D149" s="177"/>
      <c r="E149" s="178"/>
      <c r="F149" s="16" t="s">
        <v>70</v>
      </c>
      <c r="G149" s="17">
        <f t="shared" ref="G149:G150" si="1">G148</f>
        <v>95</v>
      </c>
    </row>
    <row r="150" spans="1:8" ht="33" x14ac:dyDescent="0.25">
      <c r="A150" s="177"/>
      <c r="B150" s="177"/>
      <c r="C150" s="177"/>
      <c r="D150" s="177"/>
      <c r="E150" s="178"/>
      <c r="F150" s="16" t="s">
        <v>71</v>
      </c>
      <c r="G150" s="17">
        <f t="shared" si="1"/>
        <v>95</v>
      </c>
    </row>
    <row r="151" spans="1:8" ht="16.5" x14ac:dyDescent="0.25">
      <c r="A151" s="177"/>
      <c r="B151" s="177"/>
      <c r="C151" s="177"/>
      <c r="D151" s="177"/>
      <c r="E151" s="178"/>
      <c r="F151" s="16" t="s">
        <v>72</v>
      </c>
      <c r="G151" s="17">
        <f>+(36/36)*100</f>
        <v>100</v>
      </c>
    </row>
    <row r="152" spans="1:8" ht="126" x14ac:dyDescent="0.25">
      <c r="A152" s="32" t="s">
        <v>141</v>
      </c>
      <c r="B152" s="32" t="s">
        <v>142</v>
      </c>
      <c r="C152" s="32" t="s">
        <v>143</v>
      </c>
      <c r="D152" s="23" t="s">
        <v>87</v>
      </c>
      <c r="E152" s="23" t="s">
        <v>118</v>
      </c>
      <c r="F152" s="16" t="s">
        <v>78</v>
      </c>
      <c r="G152" s="17">
        <f>(G151/G147)*100</f>
        <v>105.26315789473684</v>
      </c>
      <c r="H152" s="35"/>
    </row>
    <row r="153" spans="1:8" ht="16.5" customHeight="1" x14ac:dyDescent="0.25">
      <c r="A153" s="177" t="s">
        <v>63</v>
      </c>
      <c r="B153" s="177" t="s">
        <v>64</v>
      </c>
      <c r="C153" s="177" t="s">
        <v>65</v>
      </c>
      <c r="D153" s="177" t="s">
        <v>66</v>
      </c>
      <c r="E153" s="178" t="s">
        <v>67</v>
      </c>
      <c r="F153" s="16" t="s">
        <v>68</v>
      </c>
      <c r="G153" s="17">
        <v>100</v>
      </c>
    </row>
    <row r="154" spans="1:8" ht="16.5" x14ac:dyDescent="0.25">
      <c r="A154" s="177"/>
      <c r="B154" s="177"/>
      <c r="C154" s="177"/>
      <c r="D154" s="177"/>
      <c r="E154" s="178"/>
      <c r="F154" s="16" t="s">
        <v>69</v>
      </c>
      <c r="G154" s="17">
        <f>G153</f>
        <v>100</v>
      </c>
    </row>
    <row r="155" spans="1:8" ht="16.5" x14ac:dyDescent="0.25">
      <c r="A155" s="177"/>
      <c r="B155" s="177"/>
      <c r="C155" s="177"/>
      <c r="D155" s="177"/>
      <c r="E155" s="178"/>
      <c r="F155" s="16" t="s">
        <v>70</v>
      </c>
      <c r="G155" s="17">
        <v>100</v>
      </c>
    </row>
    <row r="156" spans="1:8" ht="33" x14ac:dyDescent="0.25">
      <c r="A156" s="177"/>
      <c r="B156" s="177"/>
      <c r="C156" s="177"/>
      <c r="D156" s="177"/>
      <c r="E156" s="178"/>
      <c r="F156" s="16" t="s">
        <v>71</v>
      </c>
      <c r="G156" s="17">
        <f>G155</f>
        <v>100</v>
      </c>
    </row>
    <row r="157" spans="1:8" ht="16.5" x14ac:dyDescent="0.25">
      <c r="A157" s="177"/>
      <c r="B157" s="177"/>
      <c r="C157" s="177"/>
      <c r="D157" s="177"/>
      <c r="E157" s="178"/>
      <c r="F157" s="16" t="s">
        <v>72</v>
      </c>
      <c r="G157" s="17">
        <f>354/372*100</f>
        <v>95.161290322580655</v>
      </c>
    </row>
    <row r="158" spans="1:8" ht="220.5" x14ac:dyDescent="0.25">
      <c r="A158" s="29" t="s">
        <v>144</v>
      </c>
      <c r="B158" s="29" t="s">
        <v>145</v>
      </c>
      <c r="C158" s="29" t="s">
        <v>146</v>
      </c>
      <c r="D158" s="23" t="s">
        <v>87</v>
      </c>
      <c r="E158" s="23" t="s">
        <v>118</v>
      </c>
      <c r="F158" s="16" t="s">
        <v>78</v>
      </c>
      <c r="G158" s="17">
        <f>(G157/G153)*100</f>
        <v>95.161290322580655</v>
      </c>
      <c r="H158" s="35"/>
    </row>
    <row r="159" spans="1:8" ht="16.5" x14ac:dyDescent="0.25">
      <c r="A159" s="177" t="s">
        <v>63</v>
      </c>
      <c r="B159" s="177" t="s">
        <v>64</v>
      </c>
      <c r="C159" s="177" t="s">
        <v>65</v>
      </c>
      <c r="D159" s="177" t="s">
        <v>66</v>
      </c>
      <c r="E159" s="178" t="s">
        <v>67</v>
      </c>
      <c r="F159" s="16" t="s">
        <v>68</v>
      </c>
      <c r="G159" s="17">
        <v>24</v>
      </c>
    </row>
    <row r="160" spans="1:8" ht="16.5" x14ac:dyDescent="0.25">
      <c r="A160" s="177"/>
      <c r="B160" s="177"/>
      <c r="C160" s="177"/>
      <c r="D160" s="177"/>
      <c r="E160" s="178"/>
      <c r="F160" s="16" t="s">
        <v>69</v>
      </c>
      <c r="G160" s="17">
        <f>G159</f>
        <v>24</v>
      </c>
    </row>
    <row r="161" spans="1:7" ht="16.5" x14ac:dyDescent="0.25">
      <c r="A161" s="177"/>
      <c r="B161" s="177"/>
      <c r="C161" s="177"/>
      <c r="D161" s="177"/>
      <c r="E161" s="178"/>
      <c r="F161" s="16" t="s">
        <v>70</v>
      </c>
      <c r="G161" s="17">
        <v>24</v>
      </c>
    </row>
    <row r="162" spans="1:7" ht="33" x14ac:dyDescent="0.25">
      <c r="A162" s="177"/>
      <c r="B162" s="177"/>
      <c r="C162" s="177"/>
      <c r="D162" s="177"/>
      <c r="E162" s="178"/>
      <c r="F162" s="16" t="s">
        <v>71</v>
      </c>
      <c r="G162" s="17">
        <f>G161</f>
        <v>24</v>
      </c>
    </row>
    <row r="163" spans="1:7" ht="16.5" x14ac:dyDescent="0.25">
      <c r="A163" s="177"/>
      <c r="B163" s="177"/>
      <c r="C163" s="177"/>
      <c r="D163" s="177"/>
      <c r="E163" s="178"/>
      <c r="F163" s="16" t="s">
        <v>72</v>
      </c>
      <c r="G163" s="17">
        <v>26</v>
      </c>
    </row>
    <row r="164" spans="1:7" ht="63" x14ac:dyDescent="0.25">
      <c r="A164" s="30" t="s">
        <v>147</v>
      </c>
      <c r="B164" s="30" t="s">
        <v>148</v>
      </c>
      <c r="C164" s="30" t="s">
        <v>149</v>
      </c>
      <c r="D164" s="23" t="s">
        <v>150</v>
      </c>
      <c r="E164" s="23" t="s">
        <v>118</v>
      </c>
      <c r="F164" s="16" t="s">
        <v>78</v>
      </c>
      <c r="G164" s="17">
        <f>(G163/G159)*100</f>
        <v>108.33333333333333</v>
      </c>
    </row>
    <row r="165" spans="1:7" ht="16.5" x14ac:dyDescent="0.25">
      <c r="A165" s="177" t="s">
        <v>63</v>
      </c>
      <c r="B165" s="177" t="s">
        <v>64</v>
      </c>
      <c r="C165" s="177" t="s">
        <v>65</v>
      </c>
      <c r="D165" s="177" t="s">
        <v>66</v>
      </c>
      <c r="E165" s="178" t="s">
        <v>67</v>
      </c>
      <c r="F165" s="16" t="s">
        <v>68</v>
      </c>
      <c r="G165" s="17">
        <v>24</v>
      </c>
    </row>
    <row r="166" spans="1:7" ht="16.5" x14ac:dyDescent="0.25">
      <c r="A166" s="177"/>
      <c r="B166" s="177"/>
      <c r="C166" s="177"/>
      <c r="D166" s="177"/>
      <c r="E166" s="178"/>
      <c r="F166" s="16" t="s">
        <v>69</v>
      </c>
      <c r="G166" s="17">
        <f>G165</f>
        <v>24</v>
      </c>
    </row>
    <row r="167" spans="1:7" ht="16.5" x14ac:dyDescent="0.25">
      <c r="A167" s="177"/>
      <c r="B167" s="177"/>
      <c r="C167" s="177"/>
      <c r="D167" s="177"/>
      <c r="E167" s="178"/>
      <c r="F167" s="16" t="s">
        <v>70</v>
      </c>
      <c r="G167" s="17">
        <v>24</v>
      </c>
    </row>
    <row r="168" spans="1:7" ht="33" x14ac:dyDescent="0.25">
      <c r="A168" s="177"/>
      <c r="B168" s="177"/>
      <c r="C168" s="177"/>
      <c r="D168" s="177"/>
      <c r="E168" s="178"/>
      <c r="F168" s="16" t="s">
        <v>71</v>
      </c>
      <c r="G168" s="17">
        <f>G167</f>
        <v>24</v>
      </c>
    </row>
    <row r="169" spans="1:7" ht="16.5" x14ac:dyDescent="0.25">
      <c r="A169" s="177"/>
      <c r="B169" s="177"/>
      <c r="C169" s="177"/>
      <c r="D169" s="177"/>
      <c r="E169" s="178"/>
      <c r="F169" s="16" t="s">
        <v>72</v>
      </c>
      <c r="G169" s="17">
        <v>26</v>
      </c>
    </row>
    <row r="170" spans="1:7" ht="47.25" x14ac:dyDescent="0.25">
      <c r="A170" s="32" t="s">
        <v>151</v>
      </c>
      <c r="B170" s="32" t="s">
        <v>152</v>
      </c>
      <c r="C170" s="30" t="s">
        <v>153</v>
      </c>
      <c r="D170" s="23" t="s">
        <v>150</v>
      </c>
      <c r="E170" s="23" t="s">
        <v>118</v>
      </c>
      <c r="F170" s="16" t="s">
        <v>78</v>
      </c>
      <c r="G170" s="17">
        <f>(G169/G165)*100</f>
        <v>108.33333333333333</v>
      </c>
    </row>
    <row r="171" spans="1:7" ht="20.100000000000001" customHeight="1" x14ac:dyDescent="0.25">
      <c r="A171" s="179" t="s">
        <v>154</v>
      </c>
      <c r="B171" s="180"/>
      <c r="C171" s="181"/>
      <c r="D171" s="181"/>
      <c r="E171" s="181"/>
      <c r="F171" s="181"/>
      <c r="G171" s="182"/>
    </row>
    <row r="172" spans="1:7" ht="20.100000000000001" customHeight="1" x14ac:dyDescent="0.25">
      <c r="A172" s="147" t="str">
        <f>A32</f>
        <v>Índice de aumento y dispersión del Índice Compuesto del Cumplimiento de Obligaciones de Transparencia (ICCOT)</v>
      </c>
      <c r="B172" s="148"/>
      <c r="C172" s="148"/>
      <c r="D172" s="148"/>
      <c r="E172" s="148"/>
      <c r="F172" s="148"/>
      <c r="G172" s="149"/>
    </row>
    <row r="173" spans="1:7" ht="80.099999999999994" customHeight="1" x14ac:dyDescent="0.25">
      <c r="A173" s="36" t="s">
        <v>155</v>
      </c>
      <c r="B173" s="171" t="s">
        <v>156</v>
      </c>
      <c r="C173" s="172"/>
      <c r="D173" s="172"/>
      <c r="E173" s="172"/>
      <c r="F173" s="172"/>
      <c r="G173" s="173"/>
    </row>
    <row r="174" spans="1:7" ht="20.100000000000001" customHeight="1" x14ac:dyDescent="0.25">
      <c r="A174" s="36" t="s">
        <v>157</v>
      </c>
      <c r="B174" s="171" t="s">
        <v>158</v>
      </c>
      <c r="C174" s="172"/>
      <c r="D174" s="172"/>
      <c r="E174" s="172"/>
      <c r="F174" s="172"/>
      <c r="G174" s="173"/>
    </row>
    <row r="175" spans="1:7" ht="20.100000000000001" customHeight="1" x14ac:dyDescent="0.25">
      <c r="A175" s="147" t="str">
        <f>A40</f>
        <v>Índice Compuesto del Cumplimiento de Obligaciones de Transparencia (ICCOT)</v>
      </c>
      <c r="B175" s="148"/>
      <c r="C175" s="148"/>
      <c r="D175" s="148"/>
      <c r="E175" s="148"/>
      <c r="F175" s="148"/>
      <c r="G175" s="149"/>
    </row>
    <row r="176" spans="1:7" s="26" customFormat="1" ht="150" customHeight="1" x14ac:dyDescent="0.25">
      <c r="A176" s="37" t="s">
        <v>155</v>
      </c>
      <c r="B176" s="171" t="s">
        <v>159</v>
      </c>
      <c r="C176" s="172"/>
      <c r="D176" s="172"/>
      <c r="E176" s="172"/>
      <c r="F176" s="172"/>
      <c r="G176" s="173"/>
    </row>
    <row r="177" spans="1:7" s="26" customFormat="1" ht="20.100000000000001" customHeight="1" x14ac:dyDescent="0.25">
      <c r="A177" s="37" t="s">
        <v>157</v>
      </c>
      <c r="B177" s="171" t="s">
        <v>158</v>
      </c>
      <c r="C177" s="172"/>
      <c r="D177" s="172"/>
      <c r="E177" s="172"/>
      <c r="F177" s="172"/>
      <c r="G177" s="173"/>
    </row>
    <row r="178" spans="1:7" s="26" customFormat="1" ht="20.100000000000001" customHeight="1" x14ac:dyDescent="0.25">
      <c r="A178" s="168" t="str">
        <f>A48</f>
        <v>Porcentaje de sujetos obligados verificados en Dimensión Portales</v>
      </c>
      <c r="B178" s="169"/>
      <c r="C178" s="169"/>
      <c r="D178" s="169"/>
      <c r="E178" s="169"/>
      <c r="F178" s="169"/>
      <c r="G178" s="170"/>
    </row>
    <row r="179" spans="1:7" s="26" customFormat="1" ht="30" customHeight="1" x14ac:dyDescent="0.25">
      <c r="A179" s="37" t="s">
        <v>155</v>
      </c>
      <c r="B179" s="171" t="s">
        <v>160</v>
      </c>
      <c r="C179" s="172"/>
      <c r="D179" s="172"/>
      <c r="E179" s="172"/>
      <c r="F179" s="172"/>
      <c r="G179" s="173"/>
    </row>
    <row r="180" spans="1:7" s="26" customFormat="1" ht="20.100000000000001" customHeight="1" x14ac:dyDescent="0.25">
      <c r="A180" s="37" t="s">
        <v>157</v>
      </c>
      <c r="B180" s="171" t="s">
        <v>158</v>
      </c>
      <c r="C180" s="172"/>
      <c r="D180" s="172"/>
      <c r="E180" s="172"/>
      <c r="F180" s="172"/>
      <c r="G180" s="173"/>
    </row>
    <row r="181" spans="1:7" s="26" customFormat="1" ht="20.100000000000001" customHeight="1" x14ac:dyDescent="0.25">
      <c r="A181" s="168" t="str">
        <f>A54</f>
        <v xml:space="preserve">Porcentaje de sujetos obligados verificados en la Dimensión Respuestas a Solicitudes de Información </v>
      </c>
      <c r="B181" s="169"/>
      <c r="C181" s="169"/>
      <c r="D181" s="169"/>
      <c r="E181" s="169"/>
      <c r="F181" s="169"/>
      <c r="G181" s="170"/>
    </row>
    <row r="182" spans="1:7" s="26" customFormat="1" ht="30" customHeight="1" x14ac:dyDescent="0.25">
      <c r="A182" s="37" t="s">
        <v>155</v>
      </c>
      <c r="B182" s="171" t="s">
        <v>161</v>
      </c>
      <c r="C182" s="172"/>
      <c r="D182" s="172"/>
      <c r="E182" s="172"/>
      <c r="F182" s="172"/>
      <c r="G182" s="173"/>
    </row>
    <row r="183" spans="1:7" s="26" customFormat="1" ht="20.100000000000001" customHeight="1" x14ac:dyDescent="0.25">
      <c r="A183" s="37" t="s">
        <v>157</v>
      </c>
      <c r="B183" s="171" t="s">
        <v>158</v>
      </c>
      <c r="C183" s="172"/>
      <c r="D183" s="172"/>
      <c r="E183" s="172"/>
      <c r="F183" s="172"/>
      <c r="G183" s="173"/>
    </row>
    <row r="184" spans="1:7" s="26" customFormat="1" ht="20.100000000000001" customHeight="1" x14ac:dyDescent="0.25">
      <c r="A184" s="168" t="str">
        <f>A60</f>
        <v xml:space="preserve">Porcentaje de sujetos obligados verificados en la  Dimensión Unidades de Transparencia </v>
      </c>
      <c r="B184" s="169"/>
      <c r="C184" s="169"/>
      <c r="D184" s="169"/>
      <c r="E184" s="169"/>
      <c r="F184" s="169"/>
      <c r="G184" s="170"/>
    </row>
    <row r="185" spans="1:7" s="26" customFormat="1" ht="30" customHeight="1" x14ac:dyDescent="0.25">
      <c r="A185" s="37" t="s">
        <v>155</v>
      </c>
      <c r="B185" s="171" t="s">
        <v>162</v>
      </c>
      <c r="C185" s="172"/>
      <c r="D185" s="172"/>
      <c r="E185" s="172"/>
      <c r="F185" s="172"/>
      <c r="G185" s="173"/>
    </row>
    <row r="186" spans="1:7" s="26" customFormat="1" ht="20.100000000000001" customHeight="1" x14ac:dyDescent="0.25">
      <c r="A186" s="37" t="s">
        <v>157</v>
      </c>
      <c r="B186" s="171" t="s">
        <v>158</v>
      </c>
      <c r="C186" s="172"/>
      <c r="D186" s="172"/>
      <c r="E186" s="172"/>
      <c r="F186" s="172"/>
      <c r="G186" s="173"/>
    </row>
    <row r="187" spans="1:7" s="26" customFormat="1" ht="20.100000000000001" customHeight="1" x14ac:dyDescent="0.25">
      <c r="A187" s="168" t="str">
        <f>A66</f>
        <v>Porcentaje de sujetos obligados verificados en la  Dimensión Acciones de Capacitación</v>
      </c>
      <c r="B187" s="169"/>
      <c r="C187" s="169"/>
      <c r="D187" s="169"/>
      <c r="E187" s="169"/>
      <c r="F187" s="169"/>
      <c r="G187" s="170"/>
    </row>
    <row r="188" spans="1:7" s="26" customFormat="1" ht="30" customHeight="1" x14ac:dyDescent="0.25">
      <c r="A188" s="37" t="s">
        <v>155</v>
      </c>
      <c r="B188" s="171" t="s">
        <v>163</v>
      </c>
      <c r="C188" s="172"/>
      <c r="D188" s="172"/>
      <c r="E188" s="172"/>
      <c r="F188" s="172"/>
      <c r="G188" s="173"/>
    </row>
    <row r="189" spans="1:7" s="26" customFormat="1" ht="20.100000000000001" customHeight="1" x14ac:dyDescent="0.25">
      <c r="A189" s="37" t="s">
        <v>157</v>
      </c>
      <c r="B189" s="171" t="s">
        <v>158</v>
      </c>
      <c r="C189" s="172"/>
      <c r="D189" s="172"/>
      <c r="E189" s="172"/>
      <c r="F189" s="172"/>
      <c r="G189" s="173"/>
    </row>
    <row r="190" spans="1:7" s="26" customFormat="1" ht="20.100000000000001" customHeight="1" x14ac:dyDescent="0.25">
      <c r="A190" s="168" t="str">
        <f>A72</f>
        <v xml:space="preserve">Porcentaje de actualización de Sujetos Obligados federales </v>
      </c>
      <c r="B190" s="169"/>
      <c r="C190" s="169"/>
      <c r="D190" s="169"/>
      <c r="E190" s="169"/>
      <c r="F190" s="169"/>
      <c r="G190" s="170"/>
    </row>
    <row r="191" spans="1:7" s="26" customFormat="1" ht="20.100000000000001" customHeight="1" x14ac:dyDescent="0.25">
      <c r="A191" s="37" t="s">
        <v>155</v>
      </c>
      <c r="B191" s="171" t="s">
        <v>164</v>
      </c>
      <c r="C191" s="172"/>
      <c r="D191" s="172"/>
      <c r="E191" s="172"/>
      <c r="F191" s="172"/>
      <c r="G191" s="173"/>
    </row>
    <row r="192" spans="1:7" s="26" customFormat="1" ht="20.100000000000001" customHeight="1" x14ac:dyDescent="0.25">
      <c r="A192" s="37" t="s">
        <v>157</v>
      </c>
      <c r="B192" s="171" t="s">
        <v>158</v>
      </c>
      <c r="C192" s="172"/>
      <c r="D192" s="172"/>
      <c r="E192" s="172"/>
      <c r="F192" s="172"/>
      <c r="G192" s="173"/>
    </row>
    <row r="193" spans="1:7" s="26" customFormat="1" ht="20.100000000000001" customHeight="1" x14ac:dyDescent="0.25">
      <c r="A193" s="168" t="str">
        <f>A78</f>
        <v>Porcentaje de atención de dudas de los sistemas de la Plataforma Nacional de Transparencia</v>
      </c>
      <c r="B193" s="169"/>
      <c r="C193" s="169"/>
      <c r="D193" s="169"/>
      <c r="E193" s="169"/>
      <c r="F193" s="169"/>
      <c r="G193" s="170"/>
    </row>
    <row r="194" spans="1:7" s="26" customFormat="1" ht="20.100000000000001" customHeight="1" x14ac:dyDescent="0.25">
      <c r="A194" s="37" t="s">
        <v>155</v>
      </c>
      <c r="B194" s="171" t="s">
        <v>165</v>
      </c>
      <c r="C194" s="172"/>
      <c r="D194" s="172"/>
      <c r="E194" s="172"/>
      <c r="F194" s="172"/>
      <c r="G194" s="173"/>
    </row>
    <row r="195" spans="1:7" s="26" customFormat="1" ht="20.100000000000001" customHeight="1" x14ac:dyDescent="0.25">
      <c r="A195" s="37" t="s">
        <v>157</v>
      </c>
      <c r="B195" s="171" t="s">
        <v>158</v>
      </c>
      <c r="C195" s="172"/>
      <c r="D195" s="172"/>
      <c r="E195" s="172"/>
      <c r="F195" s="172"/>
      <c r="G195" s="173"/>
    </row>
    <row r="196" spans="1:7" s="26" customFormat="1" ht="20.100000000000001" customHeight="1" x14ac:dyDescent="0.25">
      <c r="A196" s="168" t="str">
        <f>A84</f>
        <v>Porcentaje de generación de productos estadísticos</v>
      </c>
      <c r="B196" s="169"/>
      <c r="C196" s="169"/>
      <c r="D196" s="169"/>
      <c r="E196" s="169"/>
      <c r="F196" s="169"/>
      <c r="G196" s="170"/>
    </row>
    <row r="197" spans="1:7" s="26" customFormat="1" ht="30" customHeight="1" x14ac:dyDescent="0.25">
      <c r="A197" s="37" t="s">
        <v>155</v>
      </c>
      <c r="B197" s="171" t="s">
        <v>166</v>
      </c>
      <c r="C197" s="172"/>
      <c r="D197" s="172"/>
      <c r="E197" s="172"/>
      <c r="F197" s="172"/>
      <c r="G197" s="173"/>
    </row>
    <row r="198" spans="1:7" s="26" customFormat="1" ht="20.100000000000001" customHeight="1" x14ac:dyDescent="0.25">
      <c r="A198" s="37" t="s">
        <v>157</v>
      </c>
      <c r="B198" s="171" t="s">
        <v>158</v>
      </c>
      <c r="C198" s="172"/>
      <c r="D198" s="172"/>
      <c r="E198" s="172"/>
      <c r="F198" s="172"/>
      <c r="G198" s="173"/>
    </row>
    <row r="199" spans="1:7" s="26" customFormat="1" ht="20.100000000000001" customHeight="1" x14ac:dyDescent="0.25">
      <c r="A199" s="168" t="str">
        <f>A90</f>
        <v>Grado de inconformidad de los solicitantes con las respuestas recibidas</v>
      </c>
      <c r="B199" s="169"/>
      <c r="C199" s="169"/>
      <c r="D199" s="169"/>
      <c r="E199" s="169"/>
      <c r="F199" s="169"/>
      <c r="G199" s="170"/>
    </row>
    <row r="200" spans="1:7" s="26" customFormat="1" ht="30" customHeight="1" x14ac:dyDescent="0.25">
      <c r="A200" s="37" t="s">
        <v>155</v>
      </c>
      <c r="B200" s="171" t="s">
        <v>167</v>
      </c>
      <c r="C200" s="172"/>
      <c r="D200" s="172"/>
      <c r="E200" s="172"/>
      <c r="F200" s="172"/>
      <c r="G200" s="173"/>
    </row>
    <row r="201" spans="1:7" s="26" customFormat="1" ht="20.100000000000001" customHeight="1" x14ac:dyDescent="0.25">
      <c r="A201" s="37" t="s">
        <v>157</v>
      </c>
      <c r="B201" s="171" t="s">
        <v>158</v>
      </c>
      <c r="C201" s="172"/>
      <c r="D201" s="172"/>
      <c r="E201" s="172"/>
      <c r="F201" s="172"/>
      <c r="G201" s="173"/>
    </row>
    <row r="202" spans="1:7" s="26" customFormat="1" ht="20.100000000000001" customHeight="1" x14ac:dyDescent="0.25">
      <c r="A202" s="168" t="str">
        <f>A96</f>
        <v xml:space="preserve">Índice de Acceso a la Información Pública </v>
      </c>
      <c r="B202" s="169"/>
      <c r="C202" s="169"/>
      <c r="D202" s="169"/>
      <c r="E202" s="169"/>
      <c r="F202" s="169"/>
      <c r="G202" s="170"/>
    </row>
    <row r="203" spans="1:7" s="26" customFormat="1" ht="30" customHeight="1" x14ac:dyDescent="0.25">
      <c r="A203" s="37" t="s">
        <v>155</v>
      </c>
      <c r="B203" s="171" t="s">
        <v>168</v>
      </c>
      <c r="C203" s="172"/>
      <c r="D203" s="172"/>
      <c r="E203" s="172"/>
      <c r="F203" s="172"/>
      <c r="G203" s="173"/>
    </row>
    <row r="204" spans="1:7" s="26" customFormat="1" ht="20.100000000000001" customHeight="1" x14ac:dyDescent="0.25">
      <c r="A204" s="37" t="s">
        <v>157</v>
      </c>
      <c r="B204" s="171" t="s">
        <v>158</v>
      </c>
      <c r="C204" s="172"/>
      <c r="D204" s="172"/>
      <c r="E204" s="172"/>
      <c r="F204" s="172"/>
      <c r="G204" s="173"/>
    </row>
    <row r="205" spans="1:7" s="26" customFormat="1" ht="20.100000000000001" customHeight="1" x14ac:dyDescent="0.25">
      <c r="A205" s="168" t="str">
        <f>A104</f>
        <v>Porcentaje de herramientas desarrolladas en la Dimensión Portales</v>
      </c>
      <c r="B205" s="169"/>
      <c r="C205" s="169"/>
      <c r="D205" s="169"/>
      <c r="E205" s="169"/>
      <c r="F205" s="169"/>
      <c r="G205" s="170"/>
    </row>
    <row r="206" spans="1:7" s="38" customFormat="1" ht="16.5" x14ac:dyDescent="0.25">
      <c r="A206" s="37" t="s">
        <v>155</v>
      </c>
      <c r="B206" s="171" t="s">
        <v>169</v>
      </c>
      <c r="C206" s="172"/>
      <c r="D206" s="172"/>
      <c r="E206" s="172"/>
      <c r="F206" s="172"/>
      <c r="G206" s="173"/>
    </row>
    <row r="207" spans="1:7" s="26" customFormat="1" ht="20.100000000000001" customHeight="1" x14ac:dyDescent="0.25">
      <c r="A207" s="37" t="s">
        <v>157</v>
      </c>
      <c r="B207" s="171" t="s">
        <v>158</v>
      </c>
      <c r="C207" s="172"/>
      <c r="D207" s="172"/>
      <c r="E207" s="172"/>
      <c r="F207" s="172"/>
      <c r="G207" s="173"/>
    </row>
    <row r="208" spans="1:7" s="26" customFormat="1" ht="20.100000000000001" customHeight="1" x14ac:dyDescent="0.25">
      <c r="A208" s="168" t="str">
        <f>A110</f>
        <v>Porcentaje de herramientas desarrolladas en la Dimensión Solicitudes de Información</v>
      </c>
      <c r="B208" s="169"/>
      <c r="C208" s="169"/>
      <c r="D208" s="169"/>
      <c r="E208" s="169"/>
      <c r="F208" s="169"/>
      <c r="G208" s="170"/>
    </row>
    <row r="209" spans="1:7" s="26" customFormat="1" ht="30" customHeight="1" x14ac:dyDescent="0.25">
      <c r="A209" s="37" t="s">
        <v>155</v>
      </c>
      <c r="B209" s="171" t="s">
        <v>170</v>
      </c>
      <c r="C209" s="172"/>
      <c r="D209" s="172"/>
      <c r="E209" s="172"/>
      <c r="F209" s="172"/>
      <c r="G209" s="173"/>
    </row>
    <row r="210" spans="1:7" s="26" customFormat="1" ht="20.100000000000001" customHeight="1" x14ac:dyDescent="0.25">
      <c r="A210" s="37" t="s">
        <v>157</v>
      </c>
      <c r="B210" s="171" t="s">
        <v>158</v>
      </c>
      <c r="C210" s="172"/>
      <c r="D210" s="172"/>
      <c r="E210" s="172"/>
      <c r="F210" s="172"/>
      <c r="G210" s="173"/>
    </row>
    <row r="211" spans="1:7" s="26" customFormat="1" ht="20.100000000000001" customHeight="1" x14ac:dyDescent="0.25">
      <c r="A211" s="168" t="str">
        <f>A116</f>
        <v>Porcentaje de herramientas desarrolladas en la Dimensión Unidades de Transparencia</v>
      </c>
      <c r="B211" s="169"/>
      <c r="C211" s="169"/>
      <c r="D211" s="169"/>
      <c r="E211" s="169"/>
      <c r="F211" s="169"/>
      <c r="G211" s="170"/>
    </row>
    <row r="212" spans="1:7" s="26" customFormat="1" ht="30" customHeight="1" x14ac:dyDescent="0.25">
      <c r="A212" s="37" t="s">
        <v>155</v>
      </c>
      <c r="B212" s="171" t="s">
        <v>171</v>
      </c>
      <c r="C212" s="172"/>
      <c r="D212" s="172"/>
      <c r="E212" s="172"/>
      <c r="F212" s="172"/>
      <c r="G212" s="173"/>
    </row>
    <row r="213" spans="1:7" s="26" customFormat="1" ht="20.100000000000001" customHeight="1" x14ac:dyDescent="0.25">
      <c r="A213" s="37" t="s">
        <v>157</v>
      </c>
      <c r="B213" s="171" t="s">
        <v>158</v>
      </c>
      <c r="C213" s="172"/>
      <c r="D213" s="172"/>
      <c r="E213" s="172"/>
      <c r="F213" s="172"/>
      <c r="G213" s="173"/>
    </row>
    <row r="214" spans="1:7" s="26" customFormat="1" ht="20.100000000000001" customHeight="1" x14ac:dyDescent="0.25">
      <c r="A214" s="168" t="str">
        <f>A122</f>
        <v>Porcentaje de herramientas desarrolladas en la Dimensión Acciones de Capacitación</v>
      </c>
      <c r="B214" s="169"/>
      <c r="C214" s="169"/>
      <c r="D214" s="169"/>
      <c r="E214" s="169"/>
      <c r="F214" s="169"/>
      <c r="G214" s="170"/>
    </row>
    <row r="215" spans="1:7" s="26" customFormat="1" ht="30" customHeight="1" x14ac:dyDescent="0.25">
      <c r="A215" s="37" t="s">
        <v>155</v>
      </c>
      <c r="B215" s="171" t="s">
        <v>172</v>
      </c>
      <c r="C215" s="172"/>
      <c r="D215" s="172"/>
      <c r="E215" s="172"/>
      <c r="F215" s="172"/>
      <c r="G215" s="173"/>
    </row>
    <row r="216" spans="1:7" s="26" customFormat="1" ht="20.100000000000001" customHeight="1" x14ac:dyDescent="0.25">
      <c r="A216" s="37" t="s">
        <v>157</v>
      </c>
      <c r="B216" s="171" t="s">
        <v>158</v>
      </c>
      <c r="C216" s="172"/>
      <c r="D216" s="172"/>
      <c r="E216" s="172"/>
      <c r="F216" s="172"/>
      <c r="G216" s="173"/>
    </row>
    <row r="217" spans="1:7" s="26" customFormat="1" ht="20.100000000000001" customHeight="1" x14ac:dyDescent="0.25">
      <c r="A217" s="168" t="str">
        <f>A128</f>
        <v>Porcentaje de cobertura de seguimiento</v>
      </c>
      <c r="B217" s="169"/>
      <c r="C217" s="169"/>
      <c r="D217" s="169"/>
      <c r="E217" s="169"/>
      <c r="F217" s="169"/>
      <c r="G217" s="170"/>
    </row>
    <row r="218" spans="1:7" s="26" customFormat="1" ht="24.95" customHeight="1" x14ac:dyDescent="0.25">
      <c r="A218" s="37" t="s">
        <v>155</v>
      </c>
      <c r="B218" s="171" t="s">
        <v>173</v>
      </c>
      <c r="C218" s="172"/>
      <c r="D218" s="172"/>
      <c r="E218" s="172"/>
      <c r="F218" s="172"/>
      <c r="G218" s="173"/>
    </row>
    <row r="219" spans="1:7" s="26" customFormat="1" ht="20.100000000000001" customHeight="1" x14ac:dyDescent="0.25">
      <c r="A219" s="37" t="s">
        <v>157</v>
      </c>
      <c r="B219" s="171" t="s">
        <v>158</v>
      </c>
      <c r="C219" s="172"/>
      <c r="D219" s="172"/>
      <c r="E219" s="172"/>
      <c r="F219" s="172"/>
      <c r="G219" s="173"/>
    </row>
    <row r="220" spans="1:7" s="26" customFormat="1" ht="20.100000000000001" customHeight="1" x14ac:dyDescent="0.25">
      <c r="A220" s="168" t="str">
        <f>A134</f>
        <v>Porcentaje de seguimiento a dudas respecto al cumplimiento de la Ley General</v>
      </c>
      <c r="B220" s="169"/>
      <c r="C220" s="169"/>
      <c r="D220" s="169"/>
      <c r="E220" s="169"/>
      <c r="F220" s="169"/>
      <c r="G220" s="170"/>
    </row>
    <row r="221" spans="1:7" s="26" customFormat="1" ht="30" customHeight="1" x14ac:dyDescent="0.25">
      <c r="A221" s="37" t="s">
        <v>155</v>
      </c>
      <c r="B221" s="171" t="s">
        <v>174</v>
      </c>
      <c r="C221" s="172"/>
      <c r="D221" s="172"/>
      <c r="E221" s="172"/>
      <c r="F221" s="172"/>
      <c r="G221" s="173"/>
    </row>
    <row r="222" spans="1:7" s="26" customFormat="1" ht="20.100000000000001" customHeight="1" x14ac:dyDescent="0.25">
      <c r="A222" s="37" t="s">
        <v>157</v>
      </c>
      <c r="B222" s="171" t="s">
        <v>158</v>
      </c>
      <c r="C222" s="172"/>
      <c r="D222" s="172"/>
      <c r="E222" s="172"/>
      <c r="F222" s="172"/>
      <c r="G222" s="173"/>
    </row>
    <row r="223" spans="1:7" s="26" customFormat="1" ht="20.100000000000001" customHeight="1" x14ac:dyDescent="0.25">
      <c r="A223" s="168" t="str">
        <f>A140</f>
        <v>Porcentaje de solicitudes de información atendidas oportunamente por parte de los sujetos obligados</v>
      </c>
      <c r="B223" s="169"/>
      <c r="C223" s="169"/>
      <c r="D223" s="169"/>
      <c r="E223" s="169"/>
      <c r="F223" s="169"/>
      <c r="G223" s="170"/>
    </row>
    <row r="224" spans="1:7" s="39" customFormat="1" ht="30" customHeight="1" x14ac:dyDescent="0.25">
      <c r="A224" s="37" t="s">
        <v>155</v>
      </c>
      <c r="B224" s="171" t="s">
        <v>175</v>
      </c>
      <c r="C224" s="172"/>
      <c r="D224" s="172"/>
      <c r="E224" s="172"/>
      <c r="F224" s="172"/>
      <c r="G224" s="173"/>
    </row>
    <row r="225" spans="1:7" s="26" customFormat="1" ht="20.100000000000001" customHeight="1" x14ac:dyDescent="0.25">
      <c r="A225" s="37" t="s">
        <v>157</v>
      </c>
      <c r="B225" s="171" t="s">
        <v>158</v>
      </c>
      <c r="C225" s="172"/>
      <c r="D225" s="172"/>
      <c r="E225" s="172"/>
      <c r="F225" s="172"/>
      <c r="G225" s="173"/>
    </row>
    <row r="226" spans="1:7" s="26" customFormat="1" ht="20.100000000000001" customHeight="1" x14ac:dyDescent="0.25">
      <c r="A226" s="168" t="str">
        <f>A146</f>
        <v>Porcentaje de atención de la demanda de reportes estadísticos para la toma de decisiones</v>
      </c>
      <c r="B226" s="169"/>
      <c r="C226" s="169"/>
      <c r="D226" s="169"/>
      <c r="E226" s="169"/>
      <c r="F226" s="169"/>
      <c r="G226" s="170"/>
    </row>
    <row r="227" spans="1:7" s="26" customFormat="1" ht="30" customHeight="1" x14ac:dyDescent="0.25">
      <c r="A227" s="37" t="s">
        <v>155</v>
      </c>
      <c r="B227" s="171" t="s">
        <v>176</v>
      </c>
      <c r="C227" s="172"/>
      <c r="D227" s="172"/>
      <c r="E227" s="172"/>
      <c r="F227" s="172"/>
      <c r="G227" s="173"/>
    </row>
    <row r="228" spans="1:7" s="26" customFormat="1" ht="20.100000000000001" customHeight="1" x14ac:dyDescent="0.25">
      <c r="A228" s="37" t="s">
        <v>157</v>
      </c>
      <c r="B228" s="171" t="s">
        <v>158</v>
      </c>
      <c r="C228" s="172"/>
      <c r="D228" s="172"/>
      <c r="E228" s="172"/>
      <c r="F228" s="172"/>
      <c r="G228" s="173"/>
    </row>
    <row r="229" spans="1:7" s="26" customFormat="1" ht="20.100000000000001" customHeight="1" x14ac:dyDescent="0.25">
      <c r="A229" s="168" t="str">
        <f>A152</f>
        <v>Porcentaje de estadísticas de Transparencia y de Acceso a la Información en el ámbito federal</v>
      </c>
      <c r="B229" s="169"/>
      <c r="C229" s="169"/>
      <c r="D229" s="169"/>
      <c r="E229" s="169"/>
      <c r="F229" s="169"/>
      <c r="G229" s="170"/>
    </row>
    <row r="230" spans="1:7" s="26" customFormat="1" ht="24.95" customHeight="1" x14ac:dyDescent="0.25">
      <c r="A230" s="37" t="s">
        <v>155</v>
      </c>
      <c r="B230" s="171" t="s">
        <v>177</v>
      </c>
      <c r="C230" s="172"/>
      <c r="D230" s="172"/>
      <c r="E230" s="172"/>
      <c r="F230" s="172"/>
      <c r="G230" s="173"/>
    </row>
    <row r="231" spans="1:7" s="26" customFormat="1" ht="20.100000000000001" customHeight="1" x14ac:dyDescent="0.25">
      <c r="A231" s="37" t="s">
        <v>157</v>
      </c>
      <c r="B231" s="171" t="s">
        <v>158</v>
      </c>
      <c r="C231" s="172"/>
      <c r="D231" s="172"/>
      <c r="E231" s="172"/>
      <c r="F231" s="172"/>
      <c r="G231" s="173"/>
    </row>
    <row r="232" spans="1:7" s="26" customFormat="1" ht="20.100000000000001" customHeight="1" x14ac:dyDescent="0.25">
      <c r="A232" s="168" t="str">
        <f>A158</f>
        <v>Porcentaje de obtención y procesamiento de los datos necesarios para elaborar el Informe Anual</v>
      </c>
      <c r="B232" s="169"/>
      <c r="C232" s="169"/>
      <c r="D232" s="169"/>
      <c r="E232" s="169"/>
      <c r="F232" s="169"/>
      <c r="G232" s="170"/>
    </row>
    <row r="233" spans="1:7" s="26" customFormat="1" ht="30" customHeight="1" x14ac:dyDescent="0.25">
      <c r="A233" s="37" t="s">
        <v>155</v>
      </c>
      <c r="B233" s="171" t="s">
        <v>178</v>
      </c>
      <c r="C233" s="172"/>
      <c r="D233" s="172"/>
      <c r="E233" s="172"/>
      <c r="F233" s="172"/>
      <c r="G233" s="173"/>
    </row>
    <row r="234" spans="1:7" s="26" customFormat="1" ht="20.100000000000001" customHeight="1" x14ac:dyDescent="0.25">
      <c r="A234" s="37" t="s">
        <v>157</v>
      </c>
      <c r="B234" s="171" t="s">
        <v>158</v>
      </c>
      <c r="C234" s="172"/>
      <c r="D234" s="172"/>
      <c r="E234" s="172"/>
      <c r="F234" s="172"/>
      <c r="G234" s="173"/>
    </row>
    <row r="235" spans="1:7" s="26" customFormat="1" ht="20.100000000000001" customHeight="1" x14ac:dyDescent="0.25">
      <c r="A235" s="168" t="str">
        <f>A164</f>
        <v>Actualización de la base de datos de las solicitudes de información ingresadas y recursos interpuestos</v>
      </c>
      <c r="B235" s="169"/>
      <c r="C235" s="169"/>
      <c r="D235" s="169"/>
      <c r="E235" s="169"/>
      <c r="F235" s="169"/>
      <c r="G235" s="170"/>
    </row>
    <row r="236" spans="1:7" s="26" customFormat="1" ht="24.95" customHeight="1" x14ac:dyDescent="0.25">
      <c r="A236" s="37" t="s">
        <v>155</v>
      </c>
      <c r="B236" s="171" t="s">
        <v>179</v>
      </c>
      <c r="C236" s="172"/>
      <c r="D236" s="172"/>
      <c r="E236" s="172"/>
      <c r="F236" s="172"/>
      <c r="G236" s="173"/>
    </row>
    <row r="237" spans="1:7" s="26" customFormat="1" ht="20.100000000000001" customHeight="1" x14ac:dyDescent="0.25">
      <c r="A237" s="37" t="s">
        <v>157</v>
      </c>
      <c r="B237" s="171" t="s">
        <v>158</v>
      </c>
      <c r="C237" s="172"/>
      <c r="D237" s="172"/>
      <c r="E237" s="172"/>
      <c r="F237" s="172"/>
      <c r="G237" s="173"/>
    </row>
    <row r="238" spans="1:7" s="26" customFormat="1" ht="20.100000000000001" customHeight="1" x14ac:dyDescent="0.25">
      <c r="A238" s="168" t="str">
        <f>A170</f>
        <v>Actualización de base de datos de los medios de impugnación a partir de la HCOM a y SIGEMI</v>
      </c>
      <c r="B238" s="169"/>
      <c r="C238" s="169"/>
      <c r="D238" s="169"/>
      <c r="E238" s="169"/>
      <c r="F238" s="169"/>
      <c r="G238" s="170"/>
    </row>
    <row r="239" spans="1:7" s="26" customFormat="1" ht="24.95" customHeight="1" x14ac:dyDescent="0.25">
      <c r="A239" s="37" t="s">
        <v>155</v>
      </c>
      <c r="B239" s="171" t="s">
        <v>180</v>
      </c>
      <c r="C239" s="172"/>
      <c r="D239" s="172"/>
      <c r="E239" s="172"/>
      <c r="F239" s="172"/>
      <c r="G239" s="173"/>
    </row>
    <row r="240" spans="1:7" s="26" customFormat="1" ht="20.100000000000001" customHeight="1" x14ac:dyDescent="0.25">
      <c r="A240" s="37" t="s">
        <v>157</v>
      </c>
      <c r="B240" s="171" t="s">
        <v>158</v>
      </c>
      <c r="C240" s="172"/>
      <c r="D240" s="172"/>
      <c r="E240" s="172"/>
      <c r="F240" s="172"/>
      <c r="G240" s="173"/>
    </row>
    <row r="241" spans="1:7" s="26" customFormat="1" ht="20.100000000000001" customHeight="1" x14ac:dyDescent="0.25">
      <c r="A241" s="174" t="s">
        <v>181</v>
      </c>
      <c r="B241" s="175"/>
      <c r="C241" s="175"/>
      <c r="D241" s="175"/>
      <c r="E241" s="175"/>
      <c r="F241" s="175"/>
      <c r="G241" s="176"/>
    </row>
    <row r="242" spans="1:7" s="26" customFormat="1" ht="20.100000000000001" customHeight="1" x14ac:dyDescent="0.25">
      <c r="A242" s="162" t="str">
        <f>A32</f>
        <v>Índice de aumento y dispersión del Índice Compuesto del Cumplimiento de Obligaciones de Transparencia (ICCOT)</v>
      </c>
      <c r="B242" s="163"/>
      <c r="C242" s="163"/>
      <c r="D242" s="163"/>
      <c r="E242" s="163"/>
      <c r="F242" s="163"/>
      <c r="G242" s="164"/>
    </row>
    <row r="243" spans="1:7" s="26" customFormat="1" ht="20.100000000000001" customHeight="1" x14ac:dyDescent="0.25">
      <c r="A243" s="40" t="s">
        <v>182</v>
      </c>
      <c r="B243" s="156"/>
      <c r="C243" s="157"/>
      <c r="D243" s="157"/>
      <c r="E243" s="157"/>
      <c r="F243" s="157"/>
      <c r="G243" s="158"/>
    </row>
    <row r="244" spans="1:7" s="26" customFormat="1" ht="20.100000000000001" customHeight="1" x14ac:dyDescent="0.25">
      <c r="A244" s="40" t="s">
        <v>183</v>
      </c>
      <c r="B244" s="156"/>
      <c r="C244" s="157"/>
      <c r="D244" s="157"/>
      <c r="E244" s="157"/>
      <c r="F244" s="157"/>
      <c r="G244" s="158"/>
    </row>
    <row r="245" spans="1:7" s="26" customFormat="1" ht="20.100000000000001" customHeight="1" x14ac:dyDescent="0.25">
      <c r="A245" s="40" t="s">
        <v>184</v>
      </c>
      <c r="B245" s="159" t="s">
        <v>185</v>
      </c>
      <c r="C245" s="160"/>
      <c r="D245" s="160"/>
      <c r="E245" s="160"/>
      <c r="F245" s="160"/>
      <c r="G245" s="161"/>
    </row>
    <row r="246" spans="1:7" s="26" customFormat="1" ht="20.100000000000001" customHeight="1" x14ac:dyDescent="0.25">
      <c r="A246" s="162" t="str">
        <f>A40</f>
        <v>Índice Compuesto del Cumplimiento de Obligaciones de Transparencia (ICCOT)</v>
      </c>
      <c r="B246" s="163"/>
      <c r="C246" s="163"/>
      <c r="D246" s="163"/>
      <c r="E246" s="163"/>
      <c r="F246" s="163"/>
      <c r="G246" s="164"/>
    </row>
    <row r="247" spans="1:7" s="26" customFormat="1" ht="20.100000000000001" customHeight="1" x14ac:dyDescent="0.25">
      <c r="A247" s="40" t="s">
        <v>182</v>
      </c>
      <c r="B247" s="156"/>
      <c r="C247" s="157"/>
      <c r="D247" s="157"/>
      <c r="E247" s="157"/>
      <c r="F247" s="157"/>
      <c r="G247" s="158"/>
    </row>
    <row r="248" spans="1:7" s="26" customFormat="1" ht="20.100000000000001" customHeight="1" x14ac:dyDescent="0.25">
      <c r="A248" s="40" t="s">
        <v>183</v>
      </c>
      <c r="B248" s="156"/>
      <c r="C248" s="157"/>
      <c r="D248" s="157"/>
      <c r="E248" s="157"/>
      <c r="F248" s="157"/>
      <c r="G248" s="158"/>
    </row>
    <row r="249" spans="1:7" s="26" customFormat="1" ht="20.100000000000001" customHeight="1" x14ac:dyDescent="0.25">
      <c r="A249" s="40" t="s">
        <v>184</v>
      </c>
      <c r="B249" s="159" t="s">
        <v>185</v>
      </c>
      <c r="C249" s="160"/>
      <c r="D249" s="160"/>
      <c r="E249" s="160"/>
      <c r="F249" s="160"/>
      <c r="G249" s="161"/>
    </row>
    <row r="250" spans="1:7" s="26" customFormat="1" ht="20.100000000000001" customHeight="1" x14ac:dyDescent="0.25">
      <c r="A250" s="162" t="s">
        <v>186</v>
      </c>
      <c r="B250" s="163"/>
      <c r="C250" s="163"/>
      <c r="D250" s="163"/>
      <c r="E250" s="163"/>
      <c r="F250" s="163"/>
      <c r="G250" s="164"/>
    </row>
    <row r="251" spans="1:7" s="26" customFormat="1" ht="20.100000000000001" customHeight="1" x14ac:dyDescent="0.25">
      <c r="A251" s="40" t="s">
        <v>182</v>
      </c>
      <c r="B251" s="165"/>
      <c r="C251" s="166"/>
      <c r="D251" s="166"/>
      <c r="E251" s="166"/>
      <c r="F251" s="166"/>
      <c r="G251" s="167"/>
    </row>
    <row r="252" spans="1:7" s="26" customFormat="1" ht="20.100000000000001" customHeight="1" x14ac:dyDescent="0.25">
      <c r="A252" s="40" t="s">
        <v>183</v>
      </c>
      <c r="B252" s="165"/>
      <c r="C252" s="166"/>
      <c r="D252" s="166"/>
      <c r="E252" s="166"/>
      <c r="F252" s="166"/>
      <c r="G252" s="167"/>
    </row>
    <row r="253" spans="1:7" s="26" customFormat="1" ht="20.100000000000001" customHeight="1" x14ac:dyDescent="0.25">
      <c r="A253" s="40" t="s">
        <v>184</v>
      </c>
      <c r="B253" s="165"/>
      <c r="C253" s="166"/>
      <c r="D253" s="166"/>
      <c r="E253" s="166"/>
      <c r="F253" s="166"/>
      <c r="G253" s="167"/>
    </row>
    <row r="254" spans="1:7" s="26" customFormat="1" ht="20.100000000000001" customHeight="1" x14ac:dyDescent="0.25">
      <c r="A254" s="162" t="str">
        <f>A48</f>
        <v>Porcentaje de sujetos obligados verificados en Dimensión Portales</v>
      </c>
      <c r="B254" s="163"/>
      <c r="C254" s="163"/>
      <c r="D254" s="163"/>
      <c r="E254" s="163"/>
      <c r="F254" s="163"/>
      <c r="G254" s="164"/>
    </row>
    <row r="255" spans="1:7" s="26" customFormat="1" ht="20.100000000000001" customHeight="1" x14ac:dyDescent="0.25">
      <c r="A255" s="40" t="s">
        <v>182</v>
      </c>
      <c r="B255" s="156"/>
      <c r="C255" s="157"/>
      <c r="D255" s="157"/>
      <c r="E255" s="157"/>
      <c r="F255" s="157"/>
      <c r="G255" s="158"/>
    </row>
    <row r="256" spans="1:7" s="26" customFormat="1" ht="20.100000000000001" customHeight="1" x14ac:dyDescent="0.25">
      <c r="A256" s="40" t="s">
        <v>183</v>
      </c>
      <c r="B256" s="156"/>
      <c r="C256" s="157"/>
      <c r="D256" s="157"/>
      <c r="E256" s="157"/>
      <c r="F256" s="157"/>
      <c r="G256" s="158"/>
    </row>
    <row r="257" spans="1:7" s="26" customFormat="1" ht="20.100000000000001" customHeight="1" x14ac:dyDescent="0.25">
      <c r="A257" s="40" t="s">
        <v>184</v>
      </c>
      <c r="B257" s="159" t="s">
        <v>185</v>
      </c>
      <c r="C257" s="160"/>
      <c r="D257" s="160"/>
      <c r="E257" s="160"/>
      <c r="F257" s="160"/>
      <c r="G257" s="161"/>
    </row>
    <row r="258" spans="1:7" s="26" customFormat="1" ht="20.100000000000001" customHeight="1" x14ac:dyDescent="0.25">
      <c r="A258" s="162" t="str">
        <f>A54</f>
        <v xml:space="preserve">Porcentaje de sujetos obligados verificados en la Dimensión Respuestas a Solicitudes de Información </v>
      </c>
      <c r="B258" s="163"/>
      <c r="C258" s="163"/>
      <c r="D258" s="163"/>
      <c r="E258" s="163"/>
      <c r="F258" s="163"/>
      <c r="G258" s="164"/>
    </row>
    <row r="259" spans="1:7" s="26" customFormat="1" ht="20.100000000000001" customHeight="1" x14ac:dyDescent="0.25">
      <c r="A259" s="40" t="s">
        <v>182</v>
      </c>
      <c r="B259" s="156"/>
      <c r="C259" s="157"/>
      <c r="D259" s="157"/>
      <c r="E259" s="157"/>
      <c r="F259" s="157"/>
      <c r="G259" s="158"/>
    </row>
    <row r="260" spans="1:7" s="26" customFormat="1" ht="20.100000000000001" customHeight="1" x14ac:dyDescent="0.25">
      <c r="A260" s="40" t="s">
        <v>183</v>
      </c>
      <c r="B260" s="156"/>
      <c r="C260" s="157"/>
      <c r="D260" s="157"/>
      <c r="E260" s="157"/>
      <c r="F260" s="157"/>
      <c r="G260" s="158"/>
    </row>
    <row r="261" spans="1:7" s="26" customFormat="1" ht="20.100000000000001" customHeight="1" x14ac:dyDescent="0.25">
      <c r="A261" s="40" t="s">
        <v>184</v>
      </c>
      <c r="B261" s="159" t="s">
        <v>185</v>
      </c>
      <c r="C261" s="160"/>
      <c r="D261" s="160"/>
      <c r="E261" s="160"/>
      <c r="F261" s="160"/>
      <c r="G261" s="161"/>
    </row>
    <row r="262" spans="1:7" s="26" customFormat="1" ht="20.100000000000001" customHeight="1" x14ac:dyDescent="0.25">
      <c r="A262" s="162" t="str">
        <f>A60</f>
        <v xml:space="preserve">Porcentaje de sujetos obligados verificados en la  Dimensión Unidades de Transparencia </v>
      </c>
      <c r="B262" s="163"/>
      <c r="C262" s="163"/>
      <c r="D262" s="163"/>
      <c r="E262" s="163"/>
      <c r="F262" s="163"/>
      <c r="G262" s="164"/>
    </row>
    <row r="263" spans="1:7" s="26" customFormat="1" ht="20.100000000000001" customHeight="1" x14ac:dyDescent="0.25">
      <c r="A263" s="40" t="s">
        <v>182</v>
      </c>
      <c r="B263" s="156"/>
      <c r="C263" s="157"/>
      <c r="D263" s="157"/>
      <c r="E263" s="157"/>
      <c r="F263" s="157"/>
      <c r="G263" s="158"/>
    </row>
    <row r="264" spans="1:7" s="26" customFormat="1" ht="20.100000000000001" customHeight="1" x14ac:dyDescent="0.25">
      <c r="A264" s="40" t="s">
        <v>183</v>
      </c>
      <c r="B264" s="156"/>
      <c r="C264" s="157"/>
      <c r="D264" s="157"/>
      <c r="E264" s="157"/>
      <c r="F264" s="157"/>
      <c r="G264" s="158"/>
    </row>
    <row r="265" spans="1:7" s="26" customFormat="1" ht="20.100000000000001" customHeight="1" x14ac:dyDescent="0.25">
      <c r="A265" s="40" t="s">
        <v>184</v>
      </c>
      <c r="B265" s="159" t="s">
        <v>185</v>
      </c>
      <c r="C265" s="160"/>
      <c r="D265" s="160"/>
      <c r="E265" s="160"/>
      <c r="F265" s="160"/>
      <c r="G265" s="161"/>
    </row>
    <row r="266" spans="1:7" s="26" customFormat="1" ht="20.100000000000001" customHeight="1" x14ac:dyDescent="0.25">
      <c r="A266" s="162" t="str">
        <f>A66</f>
        <v>Porcentaje de sujetos obligados verificados en la  Dimensión Acciones de Capacitación</v>
      </c>
      <c r="B266" s="163"/>
      <c r="C266" s="163"/>
      <c r="D266" s="163"/>
      <c r="E266" s="163"/>
      <c r="F266" s="163"/>
      <c r="G266" s="164"/>
    </row>
    <row r="267" spans="1:7" s="26" customFormat="1" ht="20.100000000000001" customHeight="1" x14ac:dyDescent="0.25">
      <c r="A267" s="40" t="s">
        <v>182</v>
      </c>
      <c r="B267" s="156"/>
      <c r="C267" s="157"/>
      <c r="D267" s="157"/>
      <c r="E267" s="157"/>
      <c r="F267" s="157"/>
      <c r="G267" s="158"/>
    </row>
    <row r="268" spans="1:7" s="26" customFormat="1" ht="20.100000000000001" customHeight="1" x14ac:dyDescent="0.25">
      <c r="A268" s="40" t="s">
        <v>183</v>
      </c>
      <c r="B268" s="156"/>
      <c r="C268" s="157"/>
      <c r="D268" s="157"/>
      <c r="E268" s="157"/>
      <c r="F268" s="157"/>
      <c r="G268" s="158"/>
    </row>
    <row r="269" spans="1:7" s="26" customFormat="1" ht="20.100000000000001" customHeight="1" x14ac:dyDescent="0.25">
      <c r="A269" s="40" t="s">
        <v>184</v>
      </c>
      <c r="B269" s="159" t="s">
        <v>185</v>
      </c>
      <c r="C269" s="160"/>
      <c r="D269" s="160"/>
      <c r="E269" s="160"/>
      <c r="F269" s="160"/>
      <c r="G269" s="161"/>
    </row>
    <row r="270" spans="1:7" s="26" customFormat="1" ht="20.100000000000001" customHeight="1" x14ac:dyDescent="0.25">
      <c r="A270" s="162" t="str">
        <f>A72</f>
        <v xml:space="preserve">Porcentaje de actualización de Sujetos Obligados federales </v>
      </c>
      <c r="B270" s="163"/>
      <c r="C270" s="163"/>
      <c r="D270" s="163"/>
      <c r="E270" s="163"/>
      <c r="F270" s="163"/>
      <c r="G270" s="164"/>
    </row>
    <row r="271" spans="1:7" s="26" customFormat="1" ht="20.100000000000001" customHeight="1" x14ac:dyDescent="0.25">
      <c r="A271" s="40" t="s">
        <v>182</v>
      </c>
      <c r="B271" s="156"/>
      <c r="C271" s="157"/>
      <c r="D271" s="157"/>
      <c r="E271" s="157"/>
      <c r="F271" s="157"/>
      <c r="G271" s="158"/>
    </row>
    <row r="272" spans="1:7" s="26" customFormat="1" ht="20.100000000000001" customHeight="1" x14ac:dyDescent="0.25">
      <c r="A272" s="40" t="s">
        <v>183</v>
      </c>
      <c r="B272" s="156"/>
      <c r="C272" s="157"/>
      <c r="D272" s="157"/>
      <c r="E272" s="157"/>
      <c r="F272" s="157"/>
      <c r="G272" s="158"/>
    </row>
    <row r="273" spans="1:7" s="26" customFormat="1" ht="20.100000000000001" customHeight="1" x14ac:dyDescent="0.25">
      <c r="A273" s="40" t="s">
        <v>184</v>
      </c>
      <c r="B273" s="159" t="s">
        <v>185</v>
      </c>
      <c r="C273" s="160"/>
      <c r="D273" s="160"/>
      <c r="E273" s="160"/>
      <c r="F273" s="160"/>
      <c r="G273" s="161"/>
    </row>
    <row r="274" spans="1:7" s="26" customFormat="1" ht="20.100000000000001" customHeight="1" x14ac:dyDescent="0.25">
      <c r="A274" s="162" t="str">
        <f>A78</f>
        <v>Porcentaje de atención de dudas de los sistemas de la Plataforma Nacional de Transparencia</v>
      </c>
      <c r="B274" s="163"/>
      <c r="C274" s="163"/>
      <c r="D274" s="163"/>
      <c r="E274" s="163"/>
      <c r="F274" s="163"/>
      <c r="G274" s="164"/>
    </row>
    <row r="275" spans="1:7" s="26" customFormat="1" ht="20.100000000000001" customHeight="1" x14ac:dyDescent="0.25">
      <c r="A275" s="40" t="s">
        <v>182</v>
      </c>
      <c r="B275" s="156"/>
      <c r="C275" s="157"/>
      <c r="D275" s="157"/>
      <c r="E275" s="157"/>
      <c r="F275" s="157"/>
      <c r="G275" s="158"/>
    </row>
    <row r="276" spans="1:7" s="26" customFormat="1" ht="20.100000000000001" customHeight="1" x14ac:dyDescent="0.25">
      <c r="A276" s="40" t="s">
        <v>183</v>
      </c>
      <c r="B276" s="156"/>
      <c r="C276" s="157"/>
      <c r="D276" s="157"/>
      <c r="E276" s="157"/>
      <c r="F276" s="157"/>
      <c r="G276" s="158"/>
    </row>
    <row r="277" spans="1:7" s="26" customFormat="1" ht="20.100000000000001" customHeight="1" x14ac:dyDescent="0.25">
      <c r="A277" s="40" t="s">
        <v>184</v>
      </c>
      <c r="B277" s="159" t="s">
        <v>185</v>
      </c>
      <c r="C277" s="160"/>
      <c r="D277" s="160"/>
      <c r="E277" s="160"/>
      <c r="F277" s="160"/>
      <c r="G277" s="161"/>
    </row>
    <row r="278" spans="1:7" s="26" customFormat="1" ht="20.100000000000001" customHeight="1" x14ac:dyDescent="0.25">
      <c r="A278" s="162" t="str">
        <f>A84</f>
        <v>Porcentaje de generación de productos estadísticos</v>
      </c>
      <c r="B278" s="163"/>
      <c r="C278" s="163"/>
      <c r="D278" s="163"/>
      <c r="E278" s="163"/>
      <c r="F278" s="163"/>
      <c r="G278" s="164"/>
    </row>
    <row r="279" spans="1:7" s="26" customFormat="1" ht="20.100000000000001" customHeight="1" x14ac:dyDescent="0.25">
      <c r="A279" s="40" t="s">
        <v>182</v>
      </c>
      <c r="B279" s="156"/>
      <c r="C279" s="157"/>
      <c r="D279" s="157"/>
      <c r="E279" s="157"/>
      <c r="F279" s="157"/>
      <c r="G279" s="158"/>
    </row>
    <row r="280" spans="1:7" s="26" customFormat="1" ht="20.100000000000001" customHeight="1" x14ac:dyDescent="0.25">
      <c r="A280" s="40" t="s">
        <v>183</v>
      </c>
      <c r="B280" s="156"/>
      <c r="C280" s="157"/>
      <c r="D280" s="157"/>
      <c r="E280" s="157"/>
      <c r="F280" s="157"/>
      <c r="G280" s="158"/>
    </row>
    <row r="281" spans="1:7" s="26" customFormat="1" ht="20.100000000000001" customHeight="1" x14ac:dyDescent="0.25">
      <c r="A281" s="40" t="s">
        <v>184</v>
      </c>
      <c r="B281" s="159" t="s">
        <v>185</v>
      </c>
      <c r="C281" s="160"/>
      <c r="D281" s="160"/>
      <c r="E281" s="160"/>
      <c r="F281" s="160"/>
      <c r="G281" s="161"/>
    </row>
    <row r="282" spans="1:7" s="26" customFormat="1" ht="20.100000000000001" customHeight="1" x14ac:dyDescent="0.25">
      <c r="A282" s="162" t="str">
        <f>A90</f>
        <v>Grado de inconformidad de los solicitantes con las respuestas recibidas</v>
      </c>
      <c r="B282" s="163"/>
      <c r="C282" s="163"/>
      <c r="D282" s="163"/>
      <c r="E282" s="163"/>
      <c r="F282" s="163"/>
      <c r="G282" s="164"/>
    </row>
    <row r="283" spans="1:7" s="26" customFormat="1" ht="20.100000000000001" customHeight="1" x14ac:dyDescent="0.25">
      <c r="A283" s="40" t="s">
        <v>182</v>
      </c>
      <c r="B283" s="156"/>
      <c r="C283" s="157"/>
      <c r="D283" s="157"/>
      <c r="E283" s="157"/>
      <c r="F283" s="157"/>
      <c r="G283" s="158"/>
    </row>
    <row r="284" spans="1:7" s="26" customFormat="1" ht="20.100000000000001" customHeight="1" x14ac:dyDescent="0.25">
      <c r="A284" s="40" t="s">
        <v>183</v>
      </c>
      <c r="B284" s="156"/>
      <c r="C284" s="157"/>
      <c r="D284" s="157"/>
      <c r="E284" s="157"/>
      <c r="F284" s="157"/>
      <c r="G284" s="158"/>
    </row>
    <row r="285" spans="1:7" s="26" customFormat="1" ht="20.100000000000001" customHeight="1" x14ac:dyDescent="0.25">
      <c r="A285" s="40" t="s">
        <v>184</v>
      </c>
      <c r="B285" s="159"/>
      <c r="C285" s="160"/>
      <c r="D285" s="160"/>
      <c r="E285" s="160"/>
      <c r="F285" s="160"/>
      <c r="G285" s="161"/>
    </row>
    <row r="286" spans="1:7" ht="20.100000000000001" customHeight="1" x14ac:dyDescent="0.25">
      <c r="A286" s="138" t="str">
        <f>A96</f>
        <v xml:space="preserve">Índice de Acceso a la Información Pública </v>
      </c>
      <c r="B286" s="139"/>
      <c r="C286" s="139"/>
      <c r="D286" s="139"/>
      <c r="E286" s="139"/>
      <c r="F286" s="139"/>
      <c r="G286" s="140"/>
    </row>
    <row r="287" spans="1:7" ht="20.100000000000001" customHeight="1" x14ac:dyDescent="0.25">
      <c r="A287" s="41" t="s">
        <v>182</v>
      </c>
      <c r="B287" s="141"/>
      <c r="C287" s="142"/>
      <c r="D287" s="142"/>
      <c r="E287" s="142"/>
      <c r="F287" s="142"/>
      <c r="G287" s="143"/>
    </row>
    <row r="288" spans="1:7" ht="20.100000000000001" customHeight="1" x14ac:dyDescent="0.25">
      <c r="A288" s="41" t="s">
        <v>183</v>
      </c>
      <c r="B288" s="141"/>
      <c r="C288" s="142"/>
      <c r="D288" s="142"/>
      <c r="E288" s="142"/>
      <c r="F288" s="142"/>
      <c r="G288" s="143"/>
    </row>
    <row r="289" spans="1:7" ht="20.100000000000001" customHeight="1" x14ac:dyDescent="0.25">
      <c r="A289" s="41" t="s">
        <v>184</v>
      </c>
      <c r="B289" s="144" t="s">
        <v>185</v>
      </c>
      <c r="C289" s="145"/>
      <c r="D289" s="145"/>
      <c r="E289" s="145"/>
      <c r="F289" s="145"/>
      <c r="G289" s="146"/>
    </row>
    <row r="290" spans="1:7" ht="20.100000000000001" customHeight="1" x14ac:dyDescent="0.25">
      <c r="A290" s="138" t="s">
        <v>187</v>
      </c>
      <c r="B290" s="139"/>
      <c r="C290" s="139"/>
      <c r="D290" s="139"/>
      <c r="E290" s="139"/>
      <c r="F290" s="139"/>
      <c r="G290" s="140"/>
    </row>
    <row r="291" spans="1:7" ht="20.100000000000001" customHeight="1" x14ac:dyDescent="0.25">
      <c r="A291" s="41" t="s">
        <v>182</v>
      </c>
      <c r="B291" s="153"/>
      <c r="C291" s="154"/>
      <c r="D291" s="154"/>
      <c r="E291" s="154"/>
      <c r="F291" s="154"/>
      <c r="G291" s="155"/>
    </row>
    <row r="292" spans="1:7" ht="20.100000000000001" customHeight="1" x14ac:dyDescent="0.25">
      <c r="A292" s="41" t="s">
        <v>183</v>
      </c>
      <c r="B292" s="153"/>
      <c r="C292" s="154"/>
      <c r="D292" s="154"/>
      <c r="E292" s="154"/>
      <c r="F292" s="154"/>
      <c r="G292" s="155"/>
    </row>
    <row r="293" spans="1:7" ht="20.100000000000001" customHeight="1" x14ac:dyDescent="0.25">
      <c r="A293" s="41" t="s">
        <v>184</v>
      </c>
      <c r="B293" s="153"/>
      <c r="C293" s="154"/>
      <c r="D293" s="154"/>
      <c r="E293" s="154"/>
      <c r="F293" s="154"/>
      <c r="G293" s="155"/>
    </row>
    <row r="294" spans="1:7" ht="20.100000000000001" customHeight="1" x14ac:dyDescent="0.25">
      <c r="A294" s="138" t="str">
        <f>A104</f>
        <v>Porcentaje de herramientas desarrolladas en la Dimensión Portales</v>
      </c>
      <c r="B294" s="139"/>
      <c r="C294" s="139"/>
      <c r="D294" s="139"/>
      <c r="E294" s="139"/>
      <c r="F294" s="139"/>
      <c r="G294" s="140"/>
    </row>
    <row r="295" spans="1:7" ht="20.100000000000001" customHeight="1" x14ac:dyDescent="0.25">
      <c r="A295" s="41" t="s">
        <v>182</v>
      </c>
      <c r="B295" s="153"/>
      <c r="C295" s="154"/>
      <c r="D295" s="154"/>
      <c r="E295" s="154"/>
      <c r="F295" s="154"/>
      <c r="G295" s="155"/>
    </row>
    <row r="296" spans="1:7" ht="20.100000000000001" customHeight="1" x14ac:dyDescent="0.25">
      <c r="A296" s="41" t="s">
        <v>183</v>
      </c>
      <c r="B296" s="153"/>
      <c r="C296" s="154"/>
      <c r="D296" s="154"/>
      <c r="E296" s="154"/>
      <c r="F296" s="154"/>
      <c r="G296" s="155"/>
    </row>
    <row r="297" spans="1:7" ht="20.100000000000001" customHeight="1" x14ac:dyDescent="0.25">
      <c r="A297" s="41" t="s">
        <v>184</v>
      </c>
      <c r="B297" s="134"/>
      <c r="C297" s="135"/>
      <c r="D297" s="135"/>
      <c r="E297" s="135"/>
      <c r="F297" s="135"/>
      <c r="G297" s="136"/>
    </row>
    <row r="298" spans="1:7" ht="20.100000000000001" customHeight="1" x14ac:dyDescent="0.25">
      <c r="A298" s="138" t="str">
        <f>A110</f>
        <v>Porcentaje de herramientas desarrolladas en la Dimensión Solicitudes de Información</v>
      </c>
      <c r="B298" s="139"/>
      <c r="C298" s="139"/>
      <c r="D298" s="139"/>
      <c r="E298" s="139"/>
      <c r="F298" s="139"/>
      <c r="G298" s="140"/>
    </row>
    <row r="299" spans="1:7" ht="20.100000000000001" customHeight="1" x14ac:dyDescent="0.25">
      <c r="A299" s="41" t="s">
        <v>182</v>
      </c>
      <c r="B299" s="153"/>
      <c r="C299" s="154"/>
      <c r="D299" s="154"/>
      <c r="E299" s="154"/>
      <c r="F299" s="154"/>
      <c r="G299" s="155"/>
    </row>
    <row r="300" spans="1:7" ht="20.100000000000001" customHeight="1" x14ac:dyDescent="0.25">
      <c r="A300" s="41" t="s">
        <v>183</v>
      </c>
      <c r="B300" s="153"/>
      <c r="C300" s="154"/>
      <c r="D300" s="154"/>
      <c r="E300" s="154"/>
      <c r="F300" s="154"/>
      <c r="G300" s="155"/>
    </row>
    <row r="301" spans="1:7" ht="20.100000000000001" customHeight="1" x14ac:dyDescent="0.25">
      <c r="A301" s="41" t="s">
        <v>184</v>
      </c>
      <c r="B301" s="134"/>
      <c r="C301" s="135"/>
      <c r="D301" s="135"/>
      <c r="E301" s="135"/>
      <c r="F301" s="135"/>
      <c r="G301" s="136"/>
    </row>
    <row r="302" spans="1:7" ht="20.100000000000001" customHeight="1" x14ac:dyDescent="0.25">
      <c r="A302" s="138" t="str">
        <f>A116</f>
        <v>Porcentaje de herramientas desarrolladas en la Dimensión Unidades de Transparencia</v>
      </c>
      <c r="B302" s="139"/>
      <c r="C302" s="139"/>
      <c r="D302" s="139"/>
      <c r="E302" s="139"/>
      <c r="F302" s="139"/>
      <c r="G302" s="140"/>
    </row>
    <row r="303" spans="1:7" ht="20.100000000000001" customHeight="1" x14ac:dyDescent="0.25">
      <c r="A303" s="41" t="s">
        <v>182</v>
      </c>
      <c r="B303" s="153"/>
      <c r="C303" s="154"/>
      <c r="D303" s="154"/>
      <c r="E303" s="154"/>
      <c r="F303" s="154"/>
      <c r="G303" s="155"/>
    </row>
    <row r="304" spans="1:7" ht="20.100000000000001" customHeight="1" x14ac:dyDescent="0.25">
      <c r="A304" s="41" t="s">
        <v>183</v>
      </c>
      <c r="B304" s="153"/>
      <c r="C304" s="154"/>
      <c r="D304" s="154"/>
      <c r="E304" s="154"/>
      <c r="F304" s="154"/>
      <c r="G304" s="155"/>
    </row>
    <row r="305" spans="1:7" ht="20.100000000000001" customHeight="1" x14ac:dyDescent="0.25">
      <c r="A305" s="41" t="s">
        <v>184</v>
      </c>
      <c r="B305" s="134"/>
      <c r="C305" s="135"/>
      <c r="D305" s="135"/>
      <c r="E305" s="135"/>
      <c r="F305" s="135"/>
      <c r="G305" s="136"/>
    </row>
    <row r="306" spans="1:7" ht="20.100000000000001" customHeight="1" x14ac:dyDescent="0.25">
      <c r="A306" s="138" t="str">
        <f>A122</f>
        <v>Porcentaje de herramientas desarrolladas en la Dimensión Acciones de Capacitación</v>
      </c>
      <c r="B306" s="139"/>
      <c r="C306" s="139"/>
      <c r="D306" s="139"/>
      <c r="E306" s="139"/>
      <c r="F306" s="139"/>
      <c r="G306" s="140"/>
    </row>
    <row r="307" spans="1:7" ht="20.100000000000001" customHeight="1" x14ac:dyDescent="0.25">
      <c r="A307" s="41" t="s">
        <v>182</v>
      </c>
      <c r="B307" s="141"/>
      <c r="C307" s="142"/>
      <c r="D307" s="142"/>
      <c r="E307" s="142"/>
      <c r="F307" s="142"/>
      <c r="G307" s="143"/>
    </row>
    <row r="308" spans="1:7" ht="20.100000000000001" customHeight="1" x14ac:dyDescent="0.25">
      <c r="A308" s="41" t="s">
        <v>183</v>
      </c>
      <c r="B308" s="141"/>
      <c r="C308" s="142"/>
      <c r="D308" s="142"/>
      <c r="E308" s="142"/>
      <c r="F308" s="142"/>
      <c r="G308" s="143"/>
    </row>
    <row r="309" spans="1:7" ht="20.100000000000001" customHeight="1" x14ac:dyDescent="0.25">
      <c r="A309" s="41" t="s">
        <v>184</v>
      </c>
      <c r="B309" s="144" t="s">
        <v>185</v>
      </c>
      <c r="C309" s="145"/>
      <c r="D309" s="145"/>
      <c r="E309" s="145"/>
      <c r="F309" s="145"/>
      <c r="G309" s="146"/>
    </row>
    <row r="310" spans="1:7" ht="20.100000000000001" customHeight="1" x14ac:dyDescent="0.25">
      <c r="A310" s="138" t="str">
        <f>A128</f>
        <v>Porcentaje de cobertura de seguimiento</v>
      </c>
      <c r="B310" s="139"/>
      <c r="C310" s="139"/>
      <c r="D310" s="139"/>
      <c r="E310" s="139"/>
      <c r="F310" s="139"/>
      <c r="G310" s="140"/>
    </row>
    <row r="311" spans="1:7" ht="20.100000000000001" customHeight="1" x14ac:dyDescent="0.25">
      <c r="A311" s="41" t="s">
        <v>182</v>
      </c>
      <c r="B311" s="141"/>
      <c r="C311" s="142"/>
      <c r="D311" s="142"/>
      <c r="E311" s="142"/>
      <c r="F311" s="142"/>
      <c r="G311" s="143"/>
    </row>
    <row r="312" spans="1:7" ht="20.100000000000001" customHeight="1" x14ac:dyDescent="0.25">
      <c r="A312" s="41" t="s">
        <v>183</v>
      </c>
      <c r="B312" s="141"/>
      <c r="C312" s="142"/>
      <c r="D312" s="142"/>
      <c r="E312" s="142"/>
      <c r="F312" s="142"/>
      <c r="G312" s="143"/>
    </row>
    <row r="313" spans="1:7" ht="20.100000000000001" customHeight="1" x14ac:dyDescent="0.25">
      <c r="A313" s="41" t="s">
        <v>184</v>
      </c>
      <c r="B313" s="144" t="s">
        <v>185</v>
      </c>
      <c r="C313" s="145"/>
      <c r="D313" s="145"/>
      <c r="E313" s="145"/>
      <c r="F313" s="145"/>
      <c r="G313" s="146"/>
    </row>
    <row r="314" spans="1:7" ht="20.100000000000001" customHeight="1" x14ac:dyDescent="0.25">
      <c r="A314" s="138" t="str">
        <f>A134</f>
        <v>Porcentaje de seguimiento a dudas respecto al cumplimiento de la Ley General</v>
      </c>
      <c r="B314" s="139"/>
      <c r="C314" s="139"/>
      <c r="D314" s="139"/>
      <c r="E314" s="139"/>
      <c r="F314" s="139"/>
      <c r="G314" s="140"/>
    </row>
    <row r="315" spans="1:7" ht="20.100000000000001" customHeight="1" x14ac:dyDescent="0.25">
      <c r="A315" s="41" t="s">
        <v>182</v>
      </c>
      <c r="B315" s="141"/>
      <c r="C315" s="142"/>
      <c r="D315" s="142"/>
      <c r="E315" s="142"/>
      <c r="F315" s="142"/>
      <c r="G315" s="143"/>
    </row>
    <row r="316" spans="1:7" ht="20.100000000000001" customHeight="1" x14ac:dyDescent="0.25">
      <c r="A316" s="41" t="s">
        <v>183</v>
      </c>
      <c r="B316" s="141"/>
      <c r="C316" s="142"/>
      <c r="D316" s="142"/>
      <c r="E316" s="142"/>
      <c r="F316" s="142"/>
      <c r="G316" s="143"/>
    </row>
    <row r="317" spans="1:7" ht="20.100000000000001" customHeight="1" x14ac:dyDescent="0.25">
      <c r="A317" s="41" t="s">
        <v>184</v>
      </c>
      <c r="B317" s="144" t="s">
        <v>185</v>
      </c>
      <c r="C317" s="145"/>
      <c r="D317" s="145"/>
      <c r="E317" s="145"/>
      <c r="F317" s="145"/>
      <c r="G317" s="146"/>
    </row>
    <row r="318" spans="1:7" ht="20.100000000000001" customHeight="1" x14ac:dyDescent="0.25">
      <c r="A318" s="138" t="str">
        <f>A140</f>
        <v>Porcentaje de solicitudes de información atendidas oportunamente por parte de los sujetos obligados</v>
      </c>
      <c r="B318" s="139"/>
      <c r="C318" s="139"/>
      <c r="D318" s="139"/>
      <c r="E318" s="139"/>
      <c r="F318" s="139"/>
      <c r="G318" s="140"/>
    </row>
    <row r="319" spans="1:7" ht="20.100000000000001" customHeight="1" x14ac:dyDescent="0.25">
      <c r="A319" s="41" t="s">
        <v>182</v>
      </c>
      <c r="B319" s="153"/>
      <c r="C319" s="154"/>
      <c r="D319" s="154"/>
      <c r="E319" s="154"/>
      <c r="F319" s="154"/>
      <c r="G319" s="155"/>
    </row>
    <row r="320" spans="1:7" ht="20.100000000000001" customHeight="1" x14ac:dyDescent="0.25">
      <c r="A320" s="41" t="s">
        <v>183</v>
      </c>
      <c r="B320" s="153"/>
      <c r="C320" s="154"/>
      <c r="D320" s="154"/>
      <c r="E320" s="154"/>
      <c r="F320" s="154"/>
      <c r="G320" s="155"/>
    </row>
    <row r="321" spans="1:7" ht="20.100000000000001" customHeight="1" x14ac:dyDescent="0.25">
      <c r="A321" s="41" t="s">
        <v>184</v>
      </c>
      <c r="B321" s="134"/>
      <c r="C321" s="135"/>
      <c r="D321" s="135"/>
      <c r="E321" s="135"/>
      <c r="F321" s="135"/>
      <c r="G321" s="136"/>
    </row>
    <row r="322" spans="1:7" ht="20.100000000000001" customHeight="1" x14ac:dyDescent="0.25">
      <c r="A322" s="138" t="str">
        <f>A146</f>
        <v>Porcentaje de atención de la demanda de reportes estadísticos para la toma de decisiones</v>
      </c>
      <c r="B322" s="139"/>
      <c r="C322" s="139"/>
      <c r="D322" s="139"/>
      <c r="E322" s="139"/>
      <c r="F322" s="139"/>
      <c r="G322" s="140"/>
    </row>
    <row r="323" spans="1:7" ht="20.100000000000001" customHeight="1" x14ac:dyDescent="0.25">
      <c r="A323" s="41" t="s">
        <v>182</v>
      </c>
      <c r="B323" s="141"/>
      <c r="C323" s="142"/>
      <c r="D323" s="142"/>
      <c r="E323" s="142"/>
      <c r="F323" s="142"/>
      <c r="G323" s="143"/>
    </row>
    <row r="324" spans="1:7" ht="20.100000000000001" customHeight="1" x14ac:dyDescent="0.25">
      <c r="A324" s="41" t="s">
        <v>183</v>
      </c>
      <c r="B324" s="141"/>
      <c r="C324" s="142"/>
      <c r="D324" s="142"/>
      <c r="E324" s="142"/>
      <c r="F324" s="142"/>
      <c r="G324" s="143"/>
    </row>
    <row r="325" spans="1:7" ht="20.100000000000001" customHeight="1" x14ac:dyDescent="0.25">
      <c r="A325" s="41" t="s">
        <v>184</v>
      </c>
      <c r="B325" s="144" t="s">
        <v>185</v>
      </c>
      <c r="C325" s="145"/>
      <c r="D325" s="145"/>
      <c r="E325" s="145"/>
      <c r="F325" s="145"/>
      <c r="G325" s="146"/>
    </row>
    <row r="326" spans="1:7" ht="20.100000000000001" customHeight="1" x14ac:dyDescent="0.25">
      <c r="A326" s="138" t="str">
        <f>A152</f>
        <v>Porcentaje de estadísticas de Transparencia y de Acceso a la Información en el ámbito federal</v>
      </c>
      <c r="B326" s="139"/>
      <c r="C326" s="139"/>
      <c r="D326" s="139"/>
      <c r="E326" s="139"/>
      <c r="F326" s="139"/>
      <c r="G326" s="140"/>
    </row>
    <row r="327" spans="1:7" ht="20.100000000000001" customHeight="1" x14ac:dyDescent="0.25">
      <c r="A327" s="41" t="s">
        <v>182</v>
      </c>
      <c r="B327" s="141"/>
      <c r="C327" s="142"/>
      <c r="D327" s="142"/>
      <c r="E327" s="142"/>
      <c r="F327" s="142"/>
      <c r="G327" s="143"/>
    </row>
    <row r="328" spans="1:7" ht="20.100000000000001" customHeight="1" x14ac:dyDescent="0.25">
      <c r="A328" s="41" t="s">
        <v>183</v>
      </c>
      <c r="B328" s="141"/>
      <c r="C328" s="142"/>
      <c r="D328" s="142"/>
      <c r="E328" s="142"/>
      <c r="F328" s="142"/>
      <c r="G328" s="143"/>
    </row>
    <row r="329" spans="1:7" ht="20.100000000000001" customHeight="1" x14ac:dyDescent="0.25">
      <c r="A329" s="41" t="s">
        <v>184</v>
      </c>
      <c r="B329" s="144" t="s">
        <v>185</v>
      </c>
      <c r="C329" s="145"/>
      <c r="D329" s="145"/>
      <c r="E329" s="145"/>
      <c r="F329" s="145"/>
      <c r="G329" s="146"/>
    </row>
    <row r="330" spans="1:7" ht="20.100000000000001" customHeight="1" x14ac:dyDescent="0.25">
      <c r="A330" s="138" t="str">
        <f>A158</f>
        <v>Porcentaje de obtención y procesamiento de los datos necesarios para elaborar el Informe Anual</v>
      </c>
      <c r="B330" s="139"/>
      <c r="C330" s="139"/>
      <c r="D330" s="139"/>
      <c r="E330" s="139"/>
      <c r="F330" s="139"/>
      <c r="G330" s="140"/>
    </row>
    <row r="331" spans="1:7" ht="20.100000000000001" customHeight="1" x14ac:dyDescent="0.25">
      <c r="A331" s="41" t="s">
        <v>182</v>
      </c>
      <c r="B331" s="141"/>
      <c r="C331" s="142"/>
      <c r="D331" s="142"/>
      <c r="E331" s="142"/>
      <c r="F331" s="142"/>
      <c r="G331" s="143"/>
    </row>
    <row r="332" spans="1:7" ht="20.100000000000001" customHeight="1" x14ac:dyDescent="0.25">
      <c r="A332" s="41" t="s">
        <v>183</v>
      </c>
      <c r="B332" s="141"/>
      <c r="C332" s="142"/>
      <c r="D332" s="142"/>
      <c r="E332" s="142"/>
      <c r="F332" s="142"/>
      <c r="G332" s="143"/>
    </row>
    <row r="333" spans="1:7" ht="20.100000000000001" customHeight="1" x14ac:dyDescent="0.25">
      <c r="A333" s="41" t="s">
        <v>184</v>
      </c>
      <c r="B333" s="144" t="s">
        <v>185</v>
      </c>
      <c r="C333" s="145"/>
      <c r="D333" s="145"/>
      <c r="E333" s="145"/>
      <c r="F333" s="145"/>
      <c r="G333" s="146"/>
    </row>
    <row r="334" spans="1:7" ht="20.100000000000001" customHeight="1" x14ac:dyDescent="0.25">
      <c r="A334" s="138" t="str">
        <f>A164</f>
        <v>Actualización de la base de datos de las solicitudes de información ingresadas y recursos interpuestos</v>
      </c>
      <c r="B334" s="139"/>
      <c r="C334" s="139"/>
      <c r="D334" s="139"/>
      <c r="E334" s="139"/>
      <c r="F334" s="139"/>
      <c r="G334" s="140"/>
    </row>
    <row r="335" spans="1:7" ht="20.100000000000001" customHeight="1" x14ac:dyDescent="0.25">
      <c r="A335" s="41" t="s">
        <v>182</v>
      </c>
      <c r="B335" s="141"/>
      <c r="C335" s="142"/>
      <c r="D335" s="142"/>
      <c r="E335" s="142"/>
      <c r="F335" s="142"/>
      <c r="G335" s="143"/>
    </row>
    <row r="336" spans="1:7" ht="20.100000000000001" customHeight="1" x14ac:dyDescent="0.25">
      <c r="A336" s="41" t="s">
        <v>183</v>
      </c>
      <c r="B336" s="141"/>
      <c r="C336" s="142"/>
      <c r="D336" s="142"/>
      <c r="E336" s="142"/>
      <c r="F336" s="142"/>
      <c r="G336" s="143"/>
    </row>
    <row r="337" spans="1:7" ht="20.100000000000001" customHeight="1" x14ac:dyDescent="0.25">
      <c r="A337" s="41" t="s">
        <v>184</v>
      </c>
      <c r="B337" s="144" t="s">
        <v>185</v>
      </c>
      <c r="C337" s="145"/>
      <c r="D337" s="145"/>
      <c r="E337" s="145"/>
      <c r="F337" s="145"/>
      <c r="G337" s="146"/>
    </row>
    <row r="338" spans="1:7" ht="20.100000000000001" customHeight="1" x14ac:dyDescent="0.25">
      <c r="A338" s="147" t="str">
        <f>A170</f>
        <v>Actualización de base de datos de los medios de impugnación a partir de la HCOM a y SIGEMI</v>
      </c>
      <c r="B338" s="148"/>
      <c r="C338" s="148"/>
      <c r="D338" s="148"/>
      <c r="E338" s="148"/>
      <c r="F338" s="148"/>
      <c r="G338" s="149"/>
    </row>
    <row r="339" spans="1:7" ht="20.100000000000001" customHeight="1" x14ac:dyDescent="0.25">
      <c r="A339" s="41" t="s">
        <v>182</v>
      </c>
      <c r="B339" s="150"/>
      <c r="C339" s="151"/>
      <c r="D339" s="151"/>
      <c r="E339" s="151"/>
      <c r="F339" s="151"/>
      <c r="G339" s="152"/>
    </row>
    <row r="340" spans="1:7" ht="20.100000000000001" customHeight="1" x14ac:dyDescent="0.25">
      <c r="A340" s="41" t="s">
        <v>183</v>
      </c>
      <c r="B340" s="42"/>
      <c r="C340" s="43"/>
      <c r="D340" s="43"/>
      <c r="E340" s="43"/>
      <c r="F340" s="43"/>
      <c r="G340" s="44"/>
    </row>
    <row r="341" spans="1:7" ht="20.100000000000001" customHeight="1" x14ac:dyDescent="0.25">
      <c r="A341" s="41" t="s">
        <v>184</v>
      </c>
      <c r="B341" s="134"/>
      <c r="C341" s="135"/>
      <c r="D341" s="135"/>
      <c r="E341" s="135"/>
      <c r="F341" s="135"/>
      <c r="G341" s="136"/>
    </row>
    <row r="342" spans="1:7" ht="20.100000000000001" customHeight="1" x14ac:dyDescent="0.25">
      <c r="A342" s="137"/>
      <c r="B342" s="137"/>
      <c r="C342" s="137"/>
      <c r="D342" s="137"/>
      <c r="E342" s="137"/>
      <c r="F342" s="137"/>
      <c r="G342" s="137"/>
    </row>
  </sheetData>
  <mergeCells count="33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79:A83"/>
    <mergeCell ref="B79:B83"/>
    <mergeCell ref="C79:C83"/>
    <mergeCell ref="D79:D83"/>
    <mergeCell ref="E79:E83"/>
    <mergeCell ref="A97:G97"/>
    <mergeCell ref="A98:E98"/>
    <mergeCell ref="F98:G98"/>
    <mergeCell ref="A99:A103"/>
    <mergeCell ref="B99:B103"/>
    <mergeCell ref="C99:C103"/>
    <mergeCell ref="D99:D103"/>
    <mergeCell ref="E99:E103"/>
    <mergeCell ref="A85:A89"/>
    <mergeCell ref="B85:B89"/>
    <mergeCell ref="C85:C89"/>
    <mergeCell ref="D85:D89"/>
    <mergeCell ref="E85:E89"/>
    <mergeCell ref="A91:A95"/>
    <mergeCell ref="B91:B95"/>
    <mergeCell ref="C91:C95"/>
    <mergeCell ref="D91:D95"/>
    <mergeCell ref="E91:E95"/>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47:A151"/>
    <mergeCell ref="B147:B151"/>
    <mergeCell ref="C147:C151"/>
    <mergeCell ref="D147:D151"/>
    <mergeCell ref="E147:E151"/>
    <mergeCell ref="A165:A169"/>
    <mergeCell ref="B165:B169"/>
    <mergeCell ref="C165:C169"/>
    <mergeCell ref="D165:D169"/>
    <mergeCell ref="E165:E169"/>
    <mergeCell ref="A171:G171"/>
    <mergeCell ref="A153:A157"/>
    <mergeCell ref="B153:B157"/>
    <mergeCell ref="C153:C157"/>
    <mergeCell ref="D153:D157"/>
    <mergeCell ref="E153:E157"/>
    <mergeCell ref="A159:A163"/>
    <mergeCell ref="B159:B163"/>
    <mergeCell ref="C159:C163"/>
    <mergeCell ref="D159:D163"/>
    <mergeCell ref="E159:E163"/>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90:G190"/>
    <mergeCell ref="B191:G191"/>
    <mergeCell ref="B192:G192"/>
    <mergeCell ref="A193:G193"/>
    <mergeCell ref="B194:G194"/>
    <mergeCell ref="B195:G195"/>
    <mergeCell ref="A184:G184"/>
    <mergeCell ref="B185:G185"/>
    <mergeCell ref="B186:G186"/>
    <mergeCell ref="A187:G187"/>
    <mergeCell ref="B188:G188"/>
    <mergeCell ref="B189:G189"/>
    <mergeCell ref="A202:G202"/>
    <mergeCell ref="B203:G203"/>
    <mergeCell ref="B204:G204"/>
    <mergeCell ref="A205:G205"/>
    <mergeCell ref="B206:G206"/>
    <mergeCell ref="B207:G207"/>
    <mergeCell ref="A196:G196"/>
    <mergeCell ref="B197:G197"/>
    <mergeCell ref="B198:G198"/>
    <mergeCell ref="A199:G199"/>
    <mergeCell ref="B200:G200"/>
    <mergeCell ref="B201:G201"/>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26:G226"/>
    <mergeCell ref="B227:G227"/>
    <mergeCell ref="B228:G228"/>
    <mergeCell ref="A229:G229"/>
    <mergeCell ref="B230:G230"/>
    <mergeCell ref="B231:G231"/>
    <mergeCell ref="A220:G220"/>
    <mergeCell ref="B221:G221"/>
    <mergeCell ref="B222:G222"/>
    <mergeCell ref="A223:G223"/>
    <mergeCell ref="B224:G224"/>
    <mergeCell ref="B225:G225"/>
    <mergeCell ref="A238:G238"/>
    <mergeCell ref="B239:G239"/>
    <mergeCell ref="B240:G240"/>
    <mergeCell ref="A241:G241"/>
    <mergeCell ref="A242:G242"/>
    <mergeCell ref="B243:G243"/>
    <mergeCell ref="A232:G232"/>
    <mergeCell ref="B233:G233"/>
    <mergeCell ref="B234:G234"/>
    <mergeCell ref="A235:G235"/>
    <mergeCell ref="B236:G236"/>
    <mergeCell ref="B237:G237"/>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98:G298"/>
    <mergeCell ref="B299:G299"/>
    <mergeCell ref="B300:G300"/>
    <mergeCell ref="B301:G301"/>
    <mergeCell ref="A302:G302"/>
    <mergeCell ref="B303:G303"/>
    <mergeCell ref="B292:G292"/>
    <mergeCell ref="B293:G293"/>
    <mergeCell ref="A294:G294"/>
    <mergeCell ref="B295:G295"/>
    <mergeCell ref="B296:G296"/>
    <mergeCell ref="B297:G297"/>
    <mergeCell ref="A310:G310"/>
    <mergeCell ref="B311:G311"/>
    <mergeCell ref="B312:G312"/>
    <mergeCell ref="B313:G313"/>
    <mergeCell ref="A314:G314"/>
    <mergeCell ref="B315:G315"/>
    <mergeCell ref="B304:G304"/>
    <mergeCell ref="B305:G305"/>
    <mergeCell ref="A306:G306"/>
    <mergeCell ref="B307:G307"/>
    <mergeCell ref="B308:G308"/>
    <mergeCell ref="B309:G309"/>
    <mergeCell ref="A322:G322"/>
    <mergeCell ref="B323:G323"/>
    <mergeCell ref="B324:G324"/>
    <mergeCell ref="B325:G325"/>
    <mergeCell ref="A326:G326"/>
    <mergeCell ref="B327:G327"/>
    <mergeCell ref="B316:G316"/>
    <mergeCell ref="B317:G317"/>
    <mergeCell ref="A318:G318"/>
    <mergeCell ref="B319:G319"/>
    <mergeCell ref="B320:G320"/>
    <mergeCell ref="B321:G321"/>
    <mergeCell ref="B341:G341"/>
    <mergeCell ref="A342:G342"/>
    <mergeCell ref="A334:G334"/>
    <mergeCell ref="B335:G335"/>
    <mergeCell ref="B336:G336"/>
    <mergeCell ref="B337:G337"/>
    <mergeCell ref="A338:G338"/>
    <mergeCell ref="B339:G339"/>
    <mergeCell ref="B328:G328"/>
    <mergeCell ref="B329:G329"/>
    <mergeCell ref="A330:G330"/>
    <mergeCell ref="B331:G331"/>
    <mergeCell ref="B332:G332"/>
    <mergeCell ref="B333:G333"/>
  </mergeCells>
  <conditionalFormatting sqref="D40">
    <cfRule type="cellIs" dxfId="28" priority="1" operator="equal">
      <formula>"Seleccionar"</formula>
    </cfRule>
  </conditionalFormatting>
  <dataValidations count="1">
    <dataValidation type="list" allowBlank="1" showInputMessage="1" showErrorMessage="1" sqref="D40" xr:uid="{277C4DDB-5FCE-4980-AC4C-7C73CCB01D71}">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FB4C731-DC3F-44A6-951E-4F79E5C89B16}">
          <x14:formula1>
            <xm:f>'/Users/epelayo/Desktop/2. RECIBIDAS/C:\Users\diana.zamudio\Desktop\Nueva carpeta\[SAI_DGE_MIR 2018 OK.xlsx]Catálogos'!#REF!</xm:f>
          </x14:formula1>
          <xm:sqref>D32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CCE18-5571-4DE8-8BF0-7C0C014CC822}">
  <dimension ref="A1:G209"/>
  <sheetViews>
    <sheetView showGridLines="0" zoomScale="80" zoomScaleNormal="80" workbookViewId="0">
      <selection activeCell="C22" sqref="C22:G23"/>
    </sheetView>
  </sheetViews>
  <sheetFormatPr baseColWidth="10" defaultColWidth="11.42578125" defaultRowHeight="15.75" x14ac:dyDescent="0.25"/>
  <cols>
    <col min="1" max="1" width="45.7109375" style="46" customWidth="1"/>
    <col min="2" max="3" width="39.7109375" style="46" customWidth="1"/>
    <col min="4" max="4" width="20.7109375" style="46" customWidth="1"/>
    <col min="5" max="6" width="30.7109375" style="46" customWidth="1"/>
    <col min="7" max="7" width="15.28515625" style="46" customWidth="1"/>
    <col min="8" max="16384" width="11.42578125" style="46"/>
  </cols>
  <sheetData>
    <row r="1" spans="1:7" ht="18" customHeight="1" thickBot="1" x14ac:dyDescent="0.3">
      <c r="A1" s="213" t="s">
        <v>30</v>
      </c>
      <c r="B1" s="213"/>
      <c r="C1" s="213"/>
      <c r="D1" s="214" t="s">
        <v>31</v>
      </c>
      <c r="E1" s="214"/>
      <c r="F1" s="214"/>
      <c r="G1" s="214"/>
    </row>
    <row r="2" spans="1:7" ht="18" customHeight="1" thickTop="1" x14ac:dyDescent="0.25">
      <c r="A2" s="246"/>
      <c r="B2" s="246"/>
      <c r="C2" s="246"/>
      <c r="D2" s="246"/>
      <c r="E2" s="246"/>
      <c r="F2" s="246"/>
      <c r="G2" s="246"/>
    </row>
    <row r="3" spans="1:7" ht="16.5" customHeight="1" x14ac:dyDescent="0.25">
      <c r="A3" s="216" t="s">
        <v>32</v>
      </c>
      <c r="B3" s="217"/>
      <c r="C3" s="217"/>
      <c r="D3" s="217"/>
      <c r="E3" s="217"/>
      <c r="F3" s="217"/>
      <c r="G3" s="218"/>
    </row>
    <row r="4" spans="1:7" ht="33.950000000000003" customHeight="1" x14ac:dyDescent="0.25">
      <c r="A4" s="204" t="s">
        <v>33</v>
      </c>
      <c r="B4" s="205"/>
      <c r="C4" s="206"/>
      <c r="D4" s="240" t="s">
        <v>34</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188</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236" t="s">
        <v>43</v>
      </c>
      <c r="B10" s="236"/>
      <c r="C10" s="236"/>
      <c r="D10" s="236"/>
      <c r="E10" s="236"/>
      <c r="F10" s="236"/>
      <c r="G10" s="236"/>
    </row>
    <row r="11" spans="1:7" ht="33.950000000000003" customHeight="1" x14ac:dyDescent="0.25">
      <c r="A11" s="196" t="s">
        <v>44</v>
      </c>
      <c r="B11" s="196"/>
      <c r="C11" s="196"/>
      <c r="D11" s="196"/>
      <c r="E11" s="196"/>
      <c r="F11" s="196"/>
      <c r="G11" s="196"/>
    </row>
    <row r="12" spans="1:7" ht="18" customHeight="1" x14ac:dyDescent="0.25">
      <c r="A12" s="236" t="s">
        <v>45</v>
      </c>
      <c r="B12" s="236"/>
      <c r="C12" s="236"/>
      <c r="D12" s="236"/>
      <c r="E12" s="236"/>
      <c r="F12" s="236"/>
      <c r="G12" s="236"/>
    </row>
    <row r="13" spans="1:7" ht="18" customHeight="1" x14ac:dyDescent="0.25">
      <c r="A13" s="237" t="s">
        <v>46</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236" t="s">
        <v>48</v>
      </c>
      <c r="B15" s="236"/>
      <c r="C15" s="237" t="s">
        <v>49</v>
      </c>
      <c r="D15" s="237"/>
      <c r="E15" s="237"/>
      <c r="F15" s="237"/>
      <c r="G15" s="237"/>
    </row>
    <row r="16" spans="1:7" ht="18" customHeight="1" x14ac:dyDescent="0.25">
      <c r="A16" s="236" t="s">
        <v>50</v>
      </c>
      <c r="B16" s="236"/>
      <c r="C16" s="237" t="s">
        <v>51</v>
      </c>
      <c r="D16" s="237"/>
      <c r="E16" s="237"/>
      <c r="F16" s="237"/>
      <c r="G16" s="237"/>
    </row>
    <row r="17" spans="1:7" ht="18" customHeight="1" x14ac:dyDescent="0.25">
      <c r="A17" s="236" t="s">
        <v>52</v>
      </c>
      <c r="B17" s="236"/>
      <c r="C17" s="237" t="s">
        <v>53</v>
      </c>
      <c r="D17" s="237"/>
      <c r="E17" s="237"/>
      <c r="F17" s="237"/>
      <c r="G17" s="237"/>
    </row>
    <row r="18" spans="1:7" ht="18" customHeight="1" x14ac:dyDescent="0.25">
      <c r="A18" s="236" t="s">
        <v>54</v>
      </c>
      <c r="B18" s="236"/>
      <c r="C18" s="237" t="s">
        <v>55</v>
      </c>
      <c r="D18" s="237"/>
      <c r="E18" s="237"/>
      <c r="F18" s="237"/>
      <c r="G18" s="237"/>
    </row>
    <row r="19" spans="1:7" ht="16.5" customHeight="1" x14ac:dyDescent="0.25">
      <c r="A19" s="192" t="s">
        <v>56</v>
      </c>
      <c r="B19" s="193"/>
      <c r="C19" s="193"/>
      <c r="D19" s="193"/>
      <c r="E19" s="193"/>
      <c r="F19" s="193"/>
      <c r="G19" s="194"/>
    </row>
    <row r="20" spans="1:7" ht="16.5" customHeight="1" x14ac:dyDescent="0.25">
      <c r="A20" s="238"/>
      <c r="B20" s="239"/>
      <c r="C20" s="199" t="s">
        <v>7</v>
      </c>
      <c r="D20" s="200"/>
      <c r="E20" s="9" t="s">
        <v>6</v>
      </c>
      <c r="F20" s="9" t="s">
        <v>5</v>
      </c>
      <c r="G20" s="10" t="s">
        <v>57</v>
      </c>
    </row>
    <row r="21" spans="1:7" ht="16.5" customHeight="1" x14ac:dyDescent="0.25">
      <c r="A21" s="238"/>
      <c r="B21" s="239"/>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12">
        <f>F22/C22*100</f>
        <v>99.579791702612908</v>
      </c>
    </row>
    <row r="23" spans="1:7" ht="16.5" customHeight="1" x14ac:dyDescent="0.25">
      <c r="A23" s="178" t="s">
        <v>0</v>
      </c>
      <c r="B23" s="178"/>
      <c r="C23" s="235">
        <f>'E001'!B21</f>
        <v>369.98691563</v>
      </c>
      <c r="D23" s="235"/>
      <c r="E23" s="110">
        <f>'E001'!C21</f>
        <v>369.98691563</v>
      </c>
      <c r="F23" s="107">
        <f>'E001'!D21</f>
        <v>369.98883954999997</v>
      </c>
      <c r="G23" s="112">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47" t="s">
        <v>68</v>
      </c>
      <c r="G27" s="17">
        <v>63</v>
      </c>
    </row>
    <row r="28" spans="1:7" ht="16.5" x14ac:dyDescent="0.25">
      <c r="A28" s="178"/>
      <c r="B28" s="178"/>
      <c r="C28" s="178"/>
      <c r="D28" s="178"/>
      <c r="E28" s="178"/>
      <c r="F28" s="18" t="s">
        <v>69</v>
      </c>
      <c r="G28" s="17">
        <v>63</v>
      </c>
    </row>
    <row r="29" spans="1:7" ht="16.5" x14ac:dyDescent="0.25">
      <c r="A29" s="178"/>
      <c r="B29" s="178"/>
      <c r="C29" s="178"/>
      <c r="D29" s="178"/>
      <c r="E29" s="178"/>
      <c r="F29" s="47" t="s">
        <v>70</v>
      </c>
      <c r="G29" s="17">
        <v>63</v>
      </c>
    </row>
    <row r="30" spans="1:7" ht="33" x14ac:dyDescent="0.25">
      <c r="A30" s="178"/>
      <c r="B30" s="178"/>
      <c r="C30" s="178"/>
      <c r="D30" s="178"/>
      <c r="E30" s="178"/>
      <c r="F30" s="18" t="s">
        <v>71</v>
      </c>
      <c r="G30" s="17">
        <v>63</v>
      </c>
    </row>
    <row r="31" spans="1:7" ht="16.5" x14ac:dyDescent="0.25">
      <c r="A31" s="178"/>
      <c r="B31" s="178"/>
      <c r="C31" s="178"/>
      <c r="D31" s="178"/>
      <c r="E31" s="178"/>
      <c r="F31" s="47" t="s">
        <v>72</v>
      </c>
      <c r="G31" s="17">
        <f xml:space="preserve"> 96.21*0.3 + 86.64*0.3 + 68.17*0.2 + 51*0.2</f>
        <v>78.689000000000007</v>
      </c>
    </row>
    <row r="32" spans="1:7" ht="157.5" x14ac:dyDescent="0.25">
      <c r="A32" s="34" t="s">
        <v>80</v>
      </c>
      <c r="B32" s="34" t="s">
        <v>189</v>
      </c>
      <c r="C32" s="34" t="s">
        <v>82</v>
      </c>
      <c r="D32" s="23" t="s">
        <v>76</v>
      </c>
      <c r="E32" s="23" t="s">
        <v>190</v>
      </c>
      <c r="F32" s="18" t="s">
        <v>191</v>
      </c>
      <c r="G32" s="17">
        <f>+G31/G27*100</f>
        <v>124.90317460317462</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47" t="s">
        <v>68</v>
      </c>
      <c r="G35" s="17">
        <v>87</v>
      </c>
    </row>
    <row r="36" spans="1:7" ht="16.5" x14ac:dyDescent="0.25">
      <c r="A36" s="178"/>
      <c r="B36" s="178"/>
      <c r="C36" s="178"/>
      <c r="D36" s="178"/>
      <c r="E36" s="178"/>
      <c r="F36" s="18" t="s">
        <v>69</v>
      </c>
      <c r="G36" s="17">
        <v>87</v>
      </c>
    </row>
    <row r="37" spans="1:7" ht="16.5" x14ac:dyDescent="0.25">
      <c r="A37" s="178"/>
      <c r="B37" s="178"/>
      <c r="C37" s="178"/>
      <c r="D37" s="178"/>
      <c r="E37" s="178"/>
      <c r="F37" s="18" t="s">
        <v>70</v>
      </c>
      <c r="G37" s="17">
        <v>87</v>
      </c>
    </row>
    <row r="38" spans="1:7" ht="33" x14ac:dyDescent="0.25">
      <c r="A38" s="178"/>
      <c r="B38" s="178"/>
      <c r="C38" s="178"/>
      <c r="D38" s="178"/>
      <c r="E38" s="178"/>
      <c r="F38" s="18" t="s">
        <v>71</v>
      </c>
      <c r="G38" s="17">
        <v>87</v>
      </c>
    </row>
    <row r="39" spans="1:7" ht="16.5" x14ac:dyDescent="0.25">
      <c r="A39" s="178"/>
      <c r="B39" s="178"/>
      <c r="C39" s="178"/>
      <c r="D39" s="178"/>
      <c r="E39" s="178"/>
      <c r="F39" s="18" t="s">
        <v>72</v>
      </c>
      <c r="G39" s="17">
        <f>88.05*0.5+76.44*0.5</f>
        <v>82.245000000000005</v>
      </c>
    </row>
    <row r="40" spans="1:7" s="48" customFormat="1" ht="94.5" x14ac:dyDescent="0.25">
      <c r="A40" s="32" t="s">
        <v>192</v>
      </c>
      <c r="B40" s="32" t="s">
        <v>193</v>
      </c>
      <c r="C40" s="32" t="s">
        <v>194</v>
      </c>
      <c r="D40" s="23" t="s">
        <v>76</v>
      </c>
      <c r="E40" s="23" t="s">
        <v>190</v>
      </c>
      <c r="F40" s="18" t="s">
        <v>78</v>
      </c>
      <c r="G40" s="17">
        <f>+G39/G35*100</f>
        <v>94.534482758620697</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8" t="s">
        <v>68</v>
      </c>
      <c r="G43" s="17">
        <v>87</v>
      </c>
    </row>
    <row r="44" spans="1:7" ht="16.5" x14ac:dyDescent="0.25">
      <c r="A44" s="178"/>
      <c r="B44" s="178"/>
      <c r="C44" s="178"/>
      <c r="D44" s="178"/>
      <c r="E44" s="178"/>
      <c r="F44" s="18" t="s">
        <v>69</v>
      </c>
      <c r="G44" s="17">
        <v>87</v>
      </c>
    </row>
    <row r="45" spans="1:7" ht="16.5" x14ac:dyDescent="0.25">
      <c r="A45" s="178"/>
      <c r="B45" s="178"/>
      <c r="C45" s="178"/>
      <c r="D45" s="178"/>
      <c r="E45" s="178"/>
      <c r="F45" s="18" t="s">
        <v>70</v>
      </c>
      <c r="G45" s="17">
        <v>87</v>
      </c>
    </row>
    <row r="46" spans="1:7" ht="33" x14ac:dyDescent="0.25">
      <c r="A46" s="178"/>
      <c r="B46" s="178"/>
      <c r="C46" s="178"/>
      <c r="D46" s="178"/>
      <c r="E46" s="178"/>
      <c r="F46" s="18" t="s">
        <v>71</v>
      </c>
      <c r="G46" s="17">
        <v>87</v>
      </c>
    </row>
    <row r="47" spans="1:7" ht="16.5" x14ac:dyDescent="0.25">
      <c r="A47" s="178"/>
      <c r="B47" s="178"/>
      <c r="C47" s="178"/>
      <c r="D47" s="178"/>
      <c r="E47" s="178"/>
      <c r="F47" s="18" t="s">
        <v>72</v>
      </c>
      <c r="G47" s="17">
        <f>(73.95/97)*100</f>
        <v>76.237113402061865</v>
      </c>
    </row>
    <row r="48" spans="1:7" ht="157.5" x14ac:dyDescent="0.25">
      <c r="A48" s="32" t="s">
        <v>195</v>
      </c>
      <c r="B48" s="49" t="s">
        <v>196</v>
      </c>
      <c r="C48" s="32" t="s">
        <v>197</v>
      </c>
      <c r="D48" s="50" t="s">
        <v>198</v>
      </c>
      <c r="E48" s="23" t="s">
        <v>190</v>
      </c>
      <c r="F48" s="18" t="s">
        <v>78</v>
      </c>
      <c r="G48" s="17">
        <f>+G47/G43*100</f>
        <v>87.628865979381459</v>
      </c>
    </row>
    <row r="49" spans="1:7" ht="16.5" x14ac:dyDescent="0.25">
      <c r="A49" s="177" t="s">
        <v>63</v>
      </c>
      <c r="B49" s="177" t="s">
        <v>64</v>
      </c>
      <c r="C49" s="177" t="s">
        <v>65</v>
      </c>
      <c r="D49" s="177" t="s">
        <v>66</v>
      </c>
      <c r="E49" s="177" t="s">
        <v>67</v>
      </c>
      <c r="F49" s="18" t="s">
        <v>68</v>
      </c>
      <c r="G49" s="17">
        <v>80</v>
      </c>
    </row>
    <row r="50" spans="1:7" ht="16.5" x14ac:dyDescent="0.25">
      <c r="A50" s="177"/>
      <c r="B50" s="177"/>
      <c r="C50" s="177"/>
      <c r="D50" s="177"/>
      <c r="E50" s="177"/>
      <c r="F50" s="18" t="s">
        <v>69</v>
      </c>
      <c r="G50" s="17">
        <v>80</v>
      </c>
    </row>
    <row r="51" spans="1:7" ht="16.5" x14ac:dyDescent="0.25">
      <c r="A51" s="177"/>
      <c r="B51" s="177"/>
      <c r="C51" s="177"/>
      <c r="D51" s="177"/>
      <c r="E51" s="177"/>
      <c r="F51" s="18" t="s">
        <v>70</v>
      </c>
      <c r="G51" s="17">
        <v>80</v>
      </c>
    </row>
    <row r="52" spans="1:7" ht="33" x14ac:dyDescent="0.25">
      <c r="A52" s="177"/>
      <c r="B52" s="177"/>
      <c r="C52" s="177"/>
      <c r="D52" s="177"/>
      <c r="E52" s="177"/>
      <c r="F52" s="18" t="s">
        <v>71</v>
      </c>
      <c r="G52" s="17">
        <v>80</v>
      </c>
    </row>
    <row r="53" spans="1:7" ht="16.5" x14ac:dyDescent="0.25">
      <c r="A53" s="177"/>
      <c r="B53" s="177"/>
      <c r="C53" s="177"/>
      <c r="D53" s="177"/>
      <c r="E53" s="177"/>
      <c r="F53" s="18" t="s">
        <v>72</v>
      </c>
      <c r="G53" s="17">
        <f>99.37/130*100</f>
        <v>76.438461538461539</v>
      </c>
    </row>
    <row r="54" spans="1:7" s="48" customFormat="1" ht="189" x14ac:dyDescent="0.25">
      <c r="A54" s="33" t="s">
        <v>199</v>
      </c>
      <c r="B54" s="33" t="s">
        <v>196</v>
      </c>
      <c r="C54" s="32" t="s">
        <v>200</v>
      </c>
      <c r="D54" s="50" t="s">
        <v>198</v>
      </c>
      <c r="E54" s="23" t="s">
        <v>190</v>
      </c>
      <c r="F54" s="18" t="s">
        <v>78</v>
      </c>
      <c r="G54" s="17">
        <f>+G53/G49*100</f>
        <v>95.54807692307692</v>
      </c>
    </row>
    <row r="55" spans="1:7" ht="16.5" x14ac:dyDescent="0.25">
      <c r="A55" s="177" t="s">
        <v>63</v>
      </c>
      <c r="B55" s="177" t="s">
        <v>64</v>
      </c>
      <c r="C55" s="177" t="s">
        <v>65</v>
      </c>
      <c r="D55" s="177" t="s">
        <v>66</v>
      </c>
      <c r="E55" s="177" t="s">
        <v>67</v>
      </c>
      <c r="F55" s="18" t="s">
        <v>68</v>
      </c>
      <c r="G55" s="17">
        <v>100</v>
      </c>
    </row>
    <row r="56" spans="1:7" ht="16.5" x14ac:dyDescent="0.25">
      <c r="A56" s="177"/>
      <c r="B56" s="177"/>
      <c r="C56" s="177"/>
      <c r="D56" s="177"/>
      <c r="E56" s="177"/>
      <c r="F56" s="18" t="s">
        <v>69</v>
      </c>
      <c r="G56" s="17">
        <v>100</v>
      </c>
    </row>
    <row r="57" spans="1:7" ht="16.5" x14ac:dyDescent="0.25">
      <c r="A57" s="177"/>
      <c r="B57" s="177"/>
      <c r="C57" s="177"/>
      <c r="D57" s="177"/>
      <c r="E57" s="177"/>
      <c r="F57" s="18" t="s">
        <v>70</v>
      </c>
      <c r="G57" s="17">
        <v>100</v>
      </c>
    </row>
    <row r="58" spans="1:7" ht="33" x14ac:dyDescent="0.25">
      <c r="A58" s="177"/>
      <c r="B58" s="177"/>
      <c r="C58" s="177"/>
      <c r="D58" s="177"/>
      <c r="E58" s="177"/>
      <c r="F58" s="18" t="s">
        <v>71</v>
      </c>
      <c r="G58" s="17">
        <v>100</v>
      </c>
    </row>
    <row r="59" spans="1:7" ht="16.5" x14ac:dyDescent="0.25">
      <c r="A59" s="177"/>
      <c r="B59" s="177"/>
      <c r="C59" s="177"/>
      <c r="D59" s="177"/>
      <c r="E59" s="177"/>
      <c r="F59" s="18" t="s">
        <v>72</v>
      </c>
      <c r="G59" s="17">
        <f>324/340*100</f>
        <v>95.294117647058812</v>
      </c>
    </row>
    <row r="60" spans="1:7" s="48" customFormat="1" ht="63" x14ac:dyDescent="0.25">
      <c r="A60" s="33" t="s">
        <v>201</v>
      </c>
      <c r="B60" s="33" t="s">
        <v>202</v>
      </c>
      <c r="C60" s="32" t="s">
        <v>203</v>
      </c>
      <c r="D60" s="50" t="s">
        <v>87</v>
      </c>
      <c r="E60" s="23" t="s">
        <v>204</v>
      </c>
      <c r="F60" s="18" t="s">
        <v>78</v>
      </c>
      <c r="G60" s="17">
        <f>+G59/G55*100</f>
        <v>95.294117647058812</v>
      </c>
    </row>
    <row r="61" spans="1:7" ht="16.5" x14ac:dyDescent="0.25">
      <c r="A61" s="229" t="s">
        <v>114</v>
      </c>
      <c r="B61" s="230"/>
      <c r="C61" s="230"/>
      <c r="D61" s="230"/>
      <c r="E61" s="230"/>
      <c r="F61" s="230"/>
      <c r="G61" s="231"/>
    </row>
    <row r="62" spans="1:7" ht="16.5" x14ac:dyDescent="0.25">
      <c r="A62" s="232" t="s">
        <v>61</v>
      </c>
      <c r="B62" s="233"/>
      <c r="C62" s="233"/>
      <c r="D62" s="233"/>
      <c r="E62" s="234"/>
      <c r="F62" s="232" t="s">
        <v>62</v>
      </c>
      <c r="G62" s="234"/>
    </row>
    <row r="63" spans="1:7" ht="16.5" x14ac:dyDescent="0.25">
      <c r="A63" s="177" t="s">
        <v>63</v>
      </c>
      <c r="B63" s="177" t="s">
        <v>64</v>
      </c>
      <c r="C63" s="177" t="s">
        <v>65</v>
      </c>
      <c r="D63" s="177" t="s">
        <v>66</v>
      </c>
      <c r="E63" s="177" t="s">
        <v>67</v>
      </c>
      <c r="F63" s="18" t="s">
        <v>68</v>
      </c>
      <c r="G63" s="17">
        <v>95</v>
      </c>
    </row>
    <row r="64" spans="1:7" ht="16.5" x14ac:dyDescent="0.25">
      <c r="A64" s="177"/>
      <c r="B64" s="177"/>
      <c r="C64" s="177"/>
      <c r="D64" s="177"/>
      <c r="E64" s="177"/>
      <c r="F64" s="18" t="s">
        <v>69</v>
      </c>
      <c r="G64" s="17">
        <v>95</v>
      </c>
    </row>
    <row r="65" spans="1:7" ht="16.5" x14ac:dyDescent="0.25">
      <c r="A65" s="177"/>
      <c r="B65" s="177"/>
      <c r="C65" s="177"/>
      <c r="D65" s="177"/>
      <c r="E65" s="177"/>
      <c r="F65" s="18" t="s">
        <v>70</v>
      </c>
      <c r="G65" s="17">
        <v>95</v>
      </c>
    </row>
    <row r="66" spans="1:7" ht="33" x14ac:dyDescent="0.25">
      <c r="A66" s="177"/>
      <c r="B66" s="177"/>
      <c r="C66" s="177"/>
      <c r="D66" s="177"/>
      <c r="E66" s="177"/>
      <c r="F66" s="18" t="s">
        <v>71</v>
      </c>
      <c r="G66" s="17">
        <v>95</v>
      </c>
    </row>
    <row r="67" spans="1:7" ht="16.5" x14ac:dyDescent="0.25">
      <c r="A67" s="177"/>
      <c r="B67" s="177"/>
      <c r="C67" s="177"/>
      <c r="D67" s="177"/>
      <c r="E67" s="177"/>
      <c r="F67" s="18" t="s">
        <v>72</v>
      </c>
      <c r="G67" s="17">
        <f>97/97*100</f>
        <v>100</v>
      </c>
    </row>
    <row r="68" spans="1:7" s="48" customFormat="1" ht="173.25" x14ac:dyDescent="0.25">
      <c r="A68" s="32" t="s">
        <v>205</v>
      </c>
      <c r="B68" s="33" t="s">
        <v>206</v>
      </c>
      <c r="C68" s="32" t="s">
        <v>207</v>
      </c>
      <c r="D68" s="23" t="s">
        <v>87</v>
      </c>
      <c r="E68" s="23" t="s">
        <v>208</v>
      </c>
      <c r="F68" s="18" t="s">
        <v>78</v>
      </c>
      <c r="G68" s="17">
        <f>+G67/G63*100</f>
        <v>105.26315789473684</v>
      </c>
    </row>
    <row r="69" spans="1:7" ht="16.5" x14ac:dyDescent="0.25">
      <c r="A69" s="177" t="s">
        <v>63</v>
      </c>
      <c r="B69" s="177" t="s">
        <v>64</v>
      </c>
      <c r="C69" s="177" t="s">
        <v>65</v>
      </c>
      <c r="D69" s="177" t="s">
        <v>66</v>
      </c>
      <c r="E69" s="177" t="s">
        <v>67</v>
      </c>
      <c r="F69" s="18" t="s">
        <v>68</v>
      </c>
      <c r="G69" s="17">
        <v>100</v>
      </c>
    </row>
    <row r="70" spans="1:7" ht="16.5" x14ac:dyDescent="0.25">
      <c r="A70" s="177"/>
      <c r="B70" s="177"/>
      <c r="C70" s="177"/>
      <c r="D70" s="177"/>
      <c r="E70" s="177"/>
      <c r="F70" s="18" t="s">
        <v>69</v>
      </c>
      <c r="G70" s="17">
        <v>100</v>
      </c>
    </row>
    <row r="71" spans="1:7" ht="16.5" x14ac:dyDescent="0.25">
      <c r="A71" s="177"/>
      <c r="B71" s="177"/>
      <c r="C71" s="177"/>
      <c r="D71" s="177"/>
      <c r="E71" s="177"/>
      <c r="F71" s="18" t="s">
        <v>70</v>
      </c>
      <c r="G71" s="17">
        <v>100</v>
      </c>
    </row>
    <row r="72" spans="1:7" ht="33" x14ac:dyDescent="0.25">
      <c r="A72" s="177"/>
      <c r="B72" s="177"/>
      <c r="C72" s="177"/>
      <c r="D72" s="177"/>
      <c r="E72" s="177"/>
      <c r="F72" s="18" t="s">
        <v>71</v>
      </c>
      <c r="G72" s="17">
        <v>100</v>
      </c>
    </row>
    <row r="73" spans="1:7" ht="16.5" x14ac:dyDescent="0.25">
      <c r="A73" s="177"/>
      <c r="B73" s="177"/>
      <c r="C73" s="177"/>
      <c r="D73" s="177"/>
      <c r="E73" s="177"/>
      <c r="F73" s="18" t="s">
        <v>72</v>
      </c>
      <c r="G73" s="17">
        <f>1624/1624*100</f>
        <v>100</v>
      </c>
    </row>
    <row r="74" spans="1:7" s="48" customFormat="1" ht="141.75" x14ac:dyDescent="0.25">
      <c r="A74" s="32" t="s">
        <v>209</v>
      </c>
      <c r="B74" s="33" t="s">
        <v>210</v>
      </c>
      <c r="C74" s="32" t="s">
        <v>211</v>
      </c>
      <c r="D74" s="23" t="s">
        <v>87</v>
      </c>
      <c r="E74" s="23" t="s">
        <v>208</v>
      </c>
      <c r="F74" s="18" t="s">
        <v>78</v>
      </c>
      <c r="G74" s="17">
        <f>+G73/G69*100</f>
        <v>100</v>
      </c>
    </row>
    <row r="75" spans="1:7" ht="16.5" x14ac:dyDescent="0.25">
      <c r="A75" s="177" t="s">
        <v>63</v>
      </c>
      <c r="B75" s="177" t="s">
        <v>64</v>
      </c>
      <c r="C75" s="177" t="s">
        <v>65</v>
      </c>
      <c r="D75" s="177" t="s">
        <v>66</v>
      </c>
      <c r="E75" s="177" t="s">
        <v>67</v>
      </c>
      <c r="F75" s="18" t="s">
        <v>68</v>
      </c>
      <c r="G75" s="17">
        <v>100</v>
      </c>
    </row>
    <row r="76" spans="1:7" ht="16.5" x14ac:dyDescent="0.25">
      <c r="A76" s="177"/>
      <c r="B76" s="177"/>
      <c r="C76" s="177"/>
      <c r="D76" s="177"/>
      <c r="E76" s="177"/>
      <c r="F76" s="18" t="s">
        <v>69</v>
      </c>
      <c r="G76" s="17">
        <v>100</v>
      </c>
    </row>
    <row r="77" spans="1:7" ht="16.5" x14ac:dyDescent="0.25">
      <c r="A77" s="177"/>
      <c r="B77" s="177"/>
      <c r="C77" s="177"/>
      <c r="D77" s="177"/>
      <c r="E77" s="177"/>
      <c r="F77" s="18" t="s">
        <v>70</v>
      </c>
      <c r="G77" s="17">
        <v>100</v>
      </c>
    </row>
    <row r="78" spans="1:7" ht="33" x14ac:dyDescent="0.25">
      <c r="A78" s="177"/>
      <c r="B78" s="177"/>
      <c r="C78" s="177"/>
      <c r="D78" s="177"/>
      <c r="E78" s="177"/>
      <c r="F78" s="18" t="s">
        <v>71</v>
      </c>
      <c r="G78" s="17">
        <v>100</v>
      </c>
    </row>
    <row r="79" spans="1:7" ht="16.5" x14ac:dyDescent="0.25">
      <c r="A79" s="177"/>
      <c r="B79" s="177"/>
      <c r="C79" s="177"/>
      <c r="D79" s="177"/>
      <c r="E79" s="177"/>
      <c r="F79" s="18" t="s">
        <v>72</v>
      </c>
      <c r="G79" s="17">
        <f>97/97*100</f>
        <v>100</v>
      </c>
    </row>
    <row r="80" spans="1:7" s="48" customFormat="1" ht="204.75" x14ac:dyDescent="0.25">
      <c r="A80" s="32" t="s">
        <v>212</v>
      </c>
      <c r="B80" s="33" t="s">
        <v>213</v>
      </c>
      <c r="C80" s="32" t="s">
        <v>214</v>
      </c>
      <c r="D80" s="23" t="s">
        <v>87</v>
      </c>
      <c r="E80" s="23" t="s">
        <v>215</v>
      </c>
      <c r="F80" s="18" t="s">
        <v>78</v>
      </c>
      <c r="G80" s="17">
        <f>+G79/G76*100</f>
        <v>100</v>
      </c>
    </row>
    <row r="81" spans="1:7" ht="16.5" x14ac:dyDescent="0.25">
      <c r="A81" s="177" t="s">
        <v>63</v>
      </c>
      <c r="B81" s="177" t="s">
        <v>64</v>
      </c>
      <c r="C81" s="177" t="s">
        <v>65</v>
      </c>
      <c r="D81" s="177" t="s">
        <v>66</v>
      </c>
      <c r="E81" s="177" t="s">
        <v>67</v>
      </c>
      <c r="F81" s="18" t="s">
        <v>68</v>
      </c>
      <c r="G81" s="17">
        <v>100</v>
      </c>
    </row>
    <row r="82" spans="1:7" ht="16.5" x14ac:dyDescent="0.25">
      <c r="A82" s="177"/>
      <c r="B82" s="177"/>
      <c r="C82" s="177"/>
      <c r="D82" s="177"/>
      <c r="E82" s="177"/>
      <c r="F82" s="18" t="s">
        <v>69</v>
      </c>
      <c r="G82" s="17">
        <v>100</v>
      </c>
    </row>
    <row r="83" spans="1:7" ht="16.5" x14ac:dyDescent="0.25">
      <c r="A83" s="177"/>
      <c r="B83" s="177"/>
      <c r="C83" s="177"/>
      <c r="D83" s="177"/>
      <c r="E83" s="177"/>
      <c r="F83" s="18" t="s">
        <v>70</v>
      </c>
      <c r="G83" s="17">
        <v>100</v>
      </c>
    </row>
    <row r="84" spans="1:7" ht="33" x14ac:dyDescent="0.25">
      <c r="A84" s="177"/>
      <c r="B84" s="177"/>
      <c r="C84" s="177"/>
      <c r="D84" s="177"/>
      <c r="E84" s="177"/>
      <c r="F84" s="18" t="s">
        <v>71</v>
      </c>
      <c r="G84" s="17">
        <v>100</v>
      </c>
    </row>
    <row r="85" spans="1:7" ht="16.5" x14ac:dyDescent="0.25">
      <c r="A85" s="177"/>
      <c r="B85" s="177"/>
      <c r="C85" s="177"/>
      <c r="D85" s="177"/>
      <c r="E85" s="177"/>
      <c r="F85" s="18" t="s">
        <v>72</v>
      </c>
      <c r="G85" s="17">
        <f>47/47*100</f>
        <v>100</v>
      </c>
    </row>
    <row r="86" spans="1:7" s="48" customFormat="1" ht="110.25" x14ac:dyDescent="0.25">
      <c r="A86" s="33" t="s">
        <v>216</v>
      </c>
      <c r="B86" s="33" t="s">
        <v>217</v>
      </c>
      <c r="C86" s="33" t="s">
        <v>218</v>
      </c>
      <c r="D86" s="23" t="s">
        <v>87</v>
      </c>
      <c r="E86" s="23" t="s">
        <v>215</v>
      </c>
      <c r="F86" s="18" t="s">
        <v>78</v>
      </c>
      <c r="G86" s="17">
        <f>+G85/G81*100</f>
        <v>100</v>
      </c>
    </row>
    <row r="87" spans="1:7" ht="16.5" x14ac:dyDescent="0.25">
      <c r="A87" s="177" t="s">
        <v>63</v>
      </c>
      <c r="B87" s="177" t="s">
        <v>64</v>
      </c>
      <c r="C87" s="177" t="s">
        <v>65</v>
      </c>
      <c r="D87" s="177" t="s">
        <v>66</v>
      </c>
      <c r="E87" s="177" t="s">
        <v>67</v>
      </c>
      <c r="F87" s="18" t="s">
        <v>68</v>
      </c>
      <c r="G87" s="17">
        <v>100</v>
      </c>
    </row>
    <row r="88" spans="1:7" ht="16.5" x14ac:dyDescent="0.25">
      <c r="A88" s="177"/>
      <c r="B88" s="177"/>
      <c r="C88" s="177"/>
      <c r="D88" s="177"/>
      <c r="E88" s="177"/>
      <c r="F88" s="18" t="s">
        <v>69</v>
      </c>
      <c r="G88" s="17">
        <v>100</v>
      </c>
    </row>
    <row r="89" spans="1:7" ht="16.5" x14ac:dyDescent="0.25">
      <c r="A89" s="177"/>
      <c r="B89" s="177"/>
      <c r="C89" s="177"/>
      <c r="D89" s="177"/>
      <c r="E89" s="177"/>
      <c r="F89" s="18" t="s">
        <v>70</v>
      </c>
      <c r="G89" s="17">
        <v>100</v>
      </c>
    </row>
    <row r="90" spans="1:7" ht="33" x14ac:dyDescent="0.25">
      <c r="A90" s="177"/>
      <c r="B90" s="177"/>
      <c r="C90" s="177"/>
      <c r="D90" s="177"/>
      <c r="E90" s="177"/>
      <c r="F90" s="18" t="s">
        <v>71</v>
      </c>
      <c r="G90" s="17">
        <v>100</v>
      </c>
    </row>
    <row r="91" spans="1:7" ht="16.5" x14ac:dyDescent="0.25">
      <c r="A91" s="177"/>
      <c r="B91" s="177"/>
      <c r="C91" s="177"/>
      <c r="D91" s="177"/>
      <c r="E91" s="177"/>
      <c r="F91" s="18" t="s">
        <v>72</v>
      </c>
      <c r="G91" s="17">
        <f>4/4*100</f>
        <v>100</v>
      </c>
    </row>
    <row r="92" spans="1:7" s="48" customFormat="1" ht="126" x14ac:dyDescent="0.25">
      <c r="A92" s="33" t="s">
        <v>219</v>
      </c>
      <c r="B92" s="33" t="s">
        <v>220</v>
      </c>
      <c r="C92" s="33" t="s">
        <v>221</v>
      </c>
      <c r="D92" s="23" t="s">
        <v>87</v>
      </c>
      <c r="E92" s="23" t="s">
        <v>215</v>
      </c>
      <c r="F92" s="18" t="s">
        <v>78</v>
      </c>
      <c r="G92" s="17">
        <f>+G91/G87*100</f>
        <v>100</v>
      </c>
    </row>
    <row r="93" spans="1:7" ht="16.5" x14ac:dyDescent="0.25">
      <c r="A93" s="177" t="s">
        <v>63</v>
      </c>
      <c r="B93" s="177" t="s">
        <v>64</v>
      </c>
      <c r="C93" s="177" t="s">
        <v>65</v>
      </c>
      <c r="D93" s="177" t="s">
        <v>66</v>
      </c>
      <c r="E93" s="177" t="s">
        <v>67</v>
      </c>
      <c r="F93" s="18" t="s">
        <v>68</v>
      </c>
      <c r="G93" s="17">
        <v>100</v>
      </c>
    </row>
    <row r="94" spans="1:7" ht="16.5" x14ac:dyDescent="0.25">
      <c r="A94" s="177"/>
      <c r="B94" s="177"/>
      <c r="C94" s="177"/>
      <c r="D94" s="177"/>
      <c r="E94" s="177"/>
      <c r="F94" s="18" t="s">
        <v>69</v>
      </c>
      <c r="G94" s="17">
        <v>100</v>
      </c>
    </row>
    <row r="95" spans="1:7" ht="16.5" x14ac:dyDescent="0.25">
      <c r="A95" s="177"/>
      <c r="B95" s="177"/>
      <c r="C95" s="177"/>
      <c r="D95" s="177"/>
      <c r="E95" s="177"/>
      <c r="F95" s="18" t="s">
        <v>70</v>
      </c>
      <c r="G95" s="17">
        <v>100</v>
      </c>
    </row>
    <row r="96" spans="1:7" ht="33" x14ac:dyDescent="0.25">
      <c r="A96" s="177"/>
      <c r="B96" s="177"/>
      <c r="C96" s="177"/>
      <c r="D96" s="177"/>
      <c r="E96" s="177"/>
      <c r="F96" s="18" t="s">
        <v>71</v>
      </c>
      <c r="G96" s="17">
        <v>100</v>
      </c>
    </row>
    <row r="97" spans="1:7" ht="16.5" x14ac:dyDescent="0.25">
      <c r="A97" s="177"/>
      <c r="B97" s="177"/>
      <c r="C97" s="177"/>
      <c r="D97" s="177"/>
      <c r="E97" s="177"/>
      <c r="F97" s="18" t="s">
        <v>72</v>
      </c>
      <c r="G97" s="17">
        <f>11/11*100</f>
        <v>100</v>
      </c>
    </row>
    <row r="98" spans="1:7" s="48" customFormat="1" ht="63" x14ac:dyDescent="0.25">
      <c r="A98" s="33" t="s">
        <v>222</v>
      </c>
      <c r="B98" s="33" t="s">
        <v>223</v>
      </c>
      <c r="C98" s="33" t="s">
        <v>224</v>
      </c>
      <c r="D98" s="23" t="s">
        <v>87</v>
      </c>
      <c r="E98" s="23" t="s">
        <v>215</v>
      </c>
      <c r="F98" s="18" t="s">
        <v>78</v>
      </c>
      <c r="G98" s="17">
        <f>+G97/G93*100</f>
        <v>100</v>
      </c>
    </row>
    <row r="99" spans="1:7" ht="16.5" x14ac:dyDescent="0.25">
      <c r="A99" s="177" t="s">
        <v>63</v>
      </c>
      <c r="B99" s="177" t="s">
        <v>64</v>
      </c>
      <c r="C99" s="177" t="s">
        <v>65</v>
      </c>
      <c r="D99" s="177" t="s">
        <v>66</v>
      </c>
      <c r="E99" s="177" t="s">
        <v>67</v>
      </c>
      <c r="F99" s="18" t="s">
        <v>68</v>
      </c>
      <c r="G99" s="17">
        <v>100</v>
      </c>
    </row>
    <row r="100" spans="1:7" ht="16.5" x14ac:dyDescent="0.25">
      <c r="A100" s="177"/>
      <c r="B100" s="177"/>
      <c r="C100" s="177"/>
      <c r="D100" s="177"/>
      <c r="E100" s="177"/>
      <c r="F100" s="18" t="s">
        <v>69</v>
      </c>
      <c r="G100" s="17">
        <v>100</v>
      </c>
    </row>
    <row r="101" spans="1:7" ht="16.5" x14ac:dyDescent="0.25">
      <c r="A101" s="177"/>
      <c r="B101" s="177"/>
      <c r="C101" s="177"/>
      <c r="D101" s="177"/>
      <c r="E101" s="177"/>
      <c r="F101" s="18" t="s">
        <v>70</v>
      </c>
      <c r="G101" s="17">
        <v>100</v>
      </c>
    </row>
    <row r="102" spans="1:7" ht="33" x14ac:dyDescent="0.25">
      <c r="A102" s="177"/>
      <c r="B102" s="177"/>
      <c r="C102" s="177"/>
      <c r="D102" s="177"/>
      <c r="E102" s="177"/>
      <c r="F102" s="18" t="s">
        <v>71</v>
      </c>
      <c r="G102" s="17">
        <v>100</v>
      </c>
    </row>
    <row r="103" spans="1:7" ht="16.5" x14ac:dyDescent="0.25">
      <c r="A103" s="177"/>
      <c r="B103" s="177"/>
      <c r="C103" s="177"/>
      <c r="D103" s="177"/>
      <c r="E103" s="177"/>
      <c r="F103" s="18" t="s">
        <v>72</v>
      </c>
      <c r="G103" s="17">
        <f>2/2*100</f>
        <v>100</v>
      </c>
    </row>
    <row r="104" spans="1:7" s="48" customFormat="1" ht="94.5" x14ac:dyDescent="0.25">
      <c r="A104" s="33" t="s">
        <v>225</v>
      </c>
      <c r="B104" s="33" t="s">
        <v>226</v>
      </c>
      <c r="C104" s="33" t="s">
        <v>227</v>
      </c>
      <c r="D104" s="23" t="s">
        <v>87</v>
      </c>
      <c r="E104" s="23" t="s">
        <v>215</v>
      </c>
      <c r="F104" s="18" t="s">
        <v>78</v>
      </c>
      <c r="G104" s="17">
        <f>+G103/G99*100</f>
        <v>100</v>
      </c>
    </row>
    <row r="105" spans="1:7" ht="16.5" customHeight="1" x14ac:dyDescent="0.25">
      <c r="A105" s="177" t="s">
        <v>63</v>
      </c>
      <c r="B105" s="177" t="s">
        <v>64</v>
      </c>
      <c r="C105" s="177" t="s">
        <v>65</v>
      </c>
      <c r="D105" s="177" t="s">
        <v>66</v>
      </c>
      <c r="E105" s="226" t="s">
        <v>67</v>
      </c>
      <c r="F105" s="18" t="s">
        <v>68</v>
      </c>
      <c r="G105" s="17">
        <v>100</v>
      </c>
    </row>
    <row r="106" spans="1:7" ht="16.5" x14ac:dyDescent="0.25">
      <c r="A106" s="177"/>
      <c r="B106" s="177"/>
      <c r="C106" s="177"/>
      <c r="D106" s="177"/>
      <c r="E106" s="227"/>
      <c r="F106" s="18" t="s">
        <v>69</v>
      </c>
      <c r="G106" s="17">
        <v>100</v>
      </c>
    </row>
    <row r="107" spans="1:7" ht="16.5" x14ac:dyDescent="0.25">
      <c r="A107" s="177"/>
      <c r="B107" s="177"/>
      <c r="C107" s="177"/>
      <c r="D107" s="177"/>
      <c r="E107" s="227"/>
      <c r="F107" s="18" t="s">
        <v>70</v>
      </c>
      <c r="G107" s="17">
        <v>100</v>
      </c>
    </row>
    <row r="108" spans="1:7" ht="33" x14ac:dyDescent="0.25">
      <c r="A108" s="177"/>
      <c r="B108" s="177"/>
      <c r="C108" s="177"/>
      <c r="D108" s="177"/>
      <c r="E108" s="227"/>
      <c r="F108" s="18" t="s">
        <v>71</v>
      </c>
      <c r="G108" s="17">
        <v>100</v>
      </c>
    </row>
    <row r="109" spans="1:7" ht="16.5" x14ac:dyDescent="0.25">
      <c r="A109" s="177"/>
      <c r="B109" s="177"/>
      <c r="C109" s="177"/>
      <c r="D109" s="177"/>
      <c r="E109" s="228"/>
      <c r="F109" s="18" t="s">
        <v>72</v>
      </c>
      <c r="G109" s="17">
        <f>392/392*100</f>
        <v>100</v>
      </c>
    </row>
    <row r="110" spans="1:7" s="48" customFormat="1" ht="141.75" x14ac:dyDescent="0.25">
      <c r="A110" s="33" t="s">
        <v>228</v>
      </c>
      <c r="B110" s="33" t="s">
        <v>229</v>
      </c>
      <c r="C110" s="32" t="s">
        <v>230</v>
      </c>
      <c r="D110" s="23" t="s">
        <v>87</v>
      </c>
      <c r="E110" s="51" t="s">
        <v>204</v>
      </c>
      <c r="F110" s="18" t="s">
        <v>78</v>
      </c>
      <c r="G110" s="17">
        <f>+G109/G105*100</f>
        <v>100</v>
      </c>
    </row>
    <row r="111" spans="1:7" ht="16.5" customHeight="1" x14ac:dyDescent="0.25">
      <c r="A111" s="203" t="s">
        <v>154</v>
      </c>
      <c r="B111" s="181"/>
      <c r="C111" s="181"/>
      <c r="D111" s="181"/>
      <c r="E111" s="181"/>
      <c r="F111" s="181"/>
      <c r="G111" s="182"/>
    </row>
    <row r="112" spans="1:7" ht="16.5" x14ac:dyDescent="0.25">
      <c r="A112" s="147" t="str">
        <f>A32</f>
        <v>Índice Compuesto del Cumplimiento de Obligaciones de Transparencia (ICCOT)</v>
      </c>
      <c r="B112" s="148"/>
      <c r="C112" s="148"/>
      <c r="D112" s="148"/>
      <c r="E112" s="148"/>
      <c r="F112" s="148"/>
      <c r="G112" s="149"/>
    </row>
    <row r="113" spans="1:7" s="8" customFormat="1" ht="30" customHeight="1" x14ac:dyDescent="0.25">
      <c r="A113" s="36" t="s">
        <v>155</v>
      </c>
      <c r="B113" s="171" t="s">
        <v>231</v>
      </c>
      <c r="C113" s="172"/>
      <c r="D113" s="172"/>
      <c r="E113" s="172"/>
      <c r="F113" s="172"/>
      <c r="G113" s="173"/>
    </row>
    <row r="114" spans="1:7" s="8" customFormat="1" ht="16.5" x14ac:dyDescent="0.25">
      <c r="A114" s="36" t="s">
        <v>157</v>
      </c>
      <c r="B114" s="171" t="s">
        <v>158</v>
      </c>
      <c r="C114" s="172"/>
      <c r="D114" s="172"/>
      <c r="E114" s="172"/>
      <c r="F114" s="172"/>
      <c r="G114" s="173"/>
    </row>
    <row r="115" spans="1:7" ht="16.5" x14ac:dyDescent="0.25">
      <c r="A115" s="147" t="str">
        <f>A40</f>
        <v>Indicador Compuesto del Cumplimiento de Obligaciones de Transparencia (ICCOT), respecto de las Autoridades Laborales, Sindicatos, Universidades, Personas Físicas y Morales.</v>
      </c>
      <c r="B115" s="148"/>
      <c r="C115" s="148"/>
      <c r="D115" s="148"/>
      <c r="E115" s="148"/>
      <c r="F115" s="148"/>
      <c r="G115" s="149"/>
    </row>
    <row r="116" spans="1:7" s="8" customFormat="1" ht="30" customHeight="1" x14ac:dyDescent="0.25">
      <c r="A116" s="36" t="s">
        <v>155</v>
      </c>
      <c r="B116" s="171" t="s">
        <v>232</v>
      </c>
      <c r="C116" s="172"/>
      <c r="D116" s="172"/>
      <c r="E116" s="172"/>
      <c r="F116" s="172"/>
      <c r="G116" s="173"/>
    </row>
    <row r="117" spans="1:7" s="8" customFormat="1" ht="16.5" x14ac:dyDescent="0.25">
      <c r="A117" s="36" t="s">
        <v>157</v>
      </c>
      <c r="B117" s="171" t="s">
        <v>158</v>
      </c>
      <c r="C117" s="172"/>
      <c r="D117" s="172"/>
      <c r="E117" s="172"/>
      <c r="F117" s="172"/>
      <c r="G117" s="173"/>
    </row>
    <row r="118" spans="1:7" ht="16.5" x14ac:dyDescent="0.25">
      <c r="A118" s="147" t="str">
        <f>A48</f>
        <v>Promedio de cumplimiento de las obligaciones de transparencia, comunes y específicas, establecidas en la Ley General y Ley Federal de las Autoridades Laborales, Sindicatos, Universidades, Personas Físicas y Morales.</v>
      </c>
      <c r="B118" s="148"/>
      <c r="C118" s="148"/>
      <c r="D118" s="148"/>
      <c r="E118" s="148"/>
      <c r="F118" s="148"/>
      <c r="G118" s="149"/>
    </row>
    <row r="119" spans="1:7" s="8" customFormat="1" ht="30" customHeight="1" x14ac:dyDescent="0.25">
      <c r="A119" s="36" t="s">
        <v>155</v>
      </c>
      <c r="B119" s="171" t="s">
        <v>233</v>
      </c>
      <c r="C119" s="172"/>
      <c r="D119" s="172"/>
      <c r="E119" s="172"/>
      <c r="F119" s="172"/>
      <c r="G119" s="173"/>
    </row>
    <row r="120" spans="1:7" s="8" customFormat="1" ht="16.5" x14ac:dyDescent="0.25">
      <c r="A120" s="36" t="s">
        <v>157</v>
      </c>
      <c r="B120" s="171" t="s">
        <v>158</v>
      </c>
      <c r="C120" s="172"/>
      <c r="D120" s="172"/>
      <c r="E120" s="172"/>
      <c r="F120" s="172"/>
      <c r="G120" s="173"/>
    </row>
    <row r="121" spans="1:7" ht="16.5" x14ac:dyDescent="0.25">
      <c r="A121" s="147" t="str">
        <f>A54</f>
        <v>Promedio de cumplimiento de los atributos de las respuestas a las solicitudes de acceso a la información proporcionadas por las Autoridades Laborales, Sindicatos, Universidades, Personas Físicas y Morales</v>
      </c>
      <c r="B121" s="148"/>
      <c r="C121" s="148"/>
      <c r="D121" s="148"/>
      <c r="E121" s="148"/>
      <c r="F121" s="148"/>
      <c r="G121" s="149"/>
    </row>
    <row r="122" spans="1:7" s="8" customFormat="1" ht="30" customHeight="1" x14ac:dyDescent="0.25">
      <c r="A122" s="36" t="s">
        <v>155</v>
      </c>
      <c r="B122" s="171" t="s">
        <v>234</v>
      </c>
      <c r="C122" s="172"/>
      <c r="D122" s="172"/>
      <c r="E122" s="172"/>
      <c r="F122" s="172"/>
      <c r="G122" s="173"/>
    </row>
    <row r="123" spans="1:7" s="8" customFormat="1" ht="16.5" x14ac:dyDescent="0.25">
      <c r="A123" s="36" t="s">
        <v>157</v>
      </c>
      <c r="B123" s="171" t="s">
        <v>158</v>
      </c>
      <c r="C123" s="172"/>
      <c r="D123" s="172"/>
      <c r="E123" s="172"/>
      <c r="F123" s="172"/>
      <c r="G123" s="173"/>
    </row>
    <row r="124" spans="1:7" ht="16.5" x14ac:dyDescent="0.25">
      <c r="A124" s="147" t="str">
        <f>A60</f>
        <v>Cobertura de acompañamiento con  Autoridades Laborales, Sindicatos, Universidades, Personas Físicas y Morales</v>
      </c>
      <c r="B124" s="148"/>
      <c r="C124" s="148"/>
      <c r="D124" s="148"/>
      <c r="E124" s="148"/>
      <c r="F124" s="148"/>
      <c r="G124" s="149"/>
    </row>
    <row r="125" spans="1:7" s="8" customFormat="1" ht="30" customHeight="1" x14ac:dyDescent="0.25">
      <c r="A125" s="36" t="s">
        <v>155</v>
      </c>
      <c r="B125" s="171" t="s">
        <v>235</v>
      </c>
      <c r="C125" s="172"/>
      <c r="D125" s="172"/>
      <c r="E125" s="172"/>
      <c r="F125" s="172"/>
      <c r="G125" s="173"/>
    </row>
    <row r="126" spans="1:7" s="8" customFormat="1" ht="16.5" x14ac:dyDescent="0.25">
      <c r="A126" s="36" t="s">
        <v>157</v>
      </c>
      <c r="B126" s="171" t="s">
        <v>158</v>
      </c>
      <c r="C126" s="172"/>
      <c r="D126" s="172"/>
      <c r="E126" s="172"/>
      <c r="F126" s="172"/>
      <c r="G126" s="173"/>
    </row>
    <row r="127" spans="1:7" ht="16.5" x14ac:dyDescent="0.25">
      <c r="A127" s="147"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27" s="148"/>
      <c r="C127" s="148"/>
      <c r="D127" s="148"/>
      <c r="E127" s="148"/>
      <c r="F127" s="148"/>
      <c r="G127" s="149"/>
    </row>
    <row r="128" spans="1:7" s="8" customFormat="1" ht="16.5" x14ac:dyDescent="0.25">
      <c r="A128" s="36" t="s">
        <v>155</v>
      </c>
      <c r="B128" s="171" t="s">
        <v>236</v>
      </c>
      <c r="C128" s="172"/>
      <c r="D128" s="172"/>
      <c r="E128" s="172"/>
      <c r="F128" s="172"/>
      <c r="G128" s="173"/>
    </row>
    <row r="129" spans="1:7" s="8" customFormat="1" ht="16.5" x14ac:dyDescent="0.25">
      <c r="A129" s="36" t="s">
        <v>157</v>
      </c>
      <c r="B129" s="171" t="s">
        <v>158</v>
      </c>
      <c r="C129" s="172"/>
      <c r="D129" s="172"/>
      <c r="E129" s="172"/>
      <c r="F129" s="172"/>
      <c r="G129" s="173"/>
    </row>
    <row r="130" spans="1:7" ht="16.5" x14ac:dyDescent="0.25">
      <c r="A130" s="147" t="str">
        <f>A74</f>
        <v>Porcentaje de acciones de verificación sobre los atributos de las respuestas a solicitudes de acceso a la información de las  Autoridades Laborales, Sindicatos, Universidades, Personas Físicas y Morales</v>
      </c>
      <c r="B130" s="148"/>
      <c r="C130" s="148"/>
      <c r="D130" s="148"/>
      <c r="E130" s="148"/>
      <c r="F130" s="148"/>
      <c r="G130" s="149"/>
    </row>
    <row r="131" spans="1:7" s="8" customFormat="1" ht="16.5" x14ac:dyDescent="0.25">
      <c r="A131" s="36" t="s">
        <v>155</v>
      </c>
      <c r="B131" s="171" t="s">
        <v>237</v>
      </c>
      <c r="C131" s="172"/>
      <c r="D131" s="172"/>
      <c r="E131" s="172"/>
      <c r="F131" s="172"/>
      <c r="G131" s="173"/>
    </row>
    <row r="132" spans="1:7" s="8" customFormat="1" ht="16.5" x14ac:dyDescent="0.25">
      <c r="A132" s="36" t="s">
        <v>157</v>
      </c>
      <c r="B132" s="171" t="s">
        <v>158</v>
      </c>
      <c r="C132" s="172"/>
      <c r="D132" s="172"/>
      <c r="E132" s="172"/>
      <c r="F132" s="172"/>
      <c r="G132" s="173"/>
    </row>
    <row r="133" spans="1:7" ht="16.5" x14ac:dyDescent="0.25">
      <c r="A133" s="147"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3" s="148"/>
      <c r="C133" s="148"/>
      <c r="D133" s="148"/>
      <c r="E133" s="148"/>
      <c r="F133" s="148"/>
      <c r="G133" s="149"/>
    </row>
    <row r="134" spans="1:7" s="8" customFormat="1" ht="30" customHeight="1" x14ac:dyDescent="0.25">
      <c r="A134" s="36" t="s">
        <v>155</v>
      </c>
      <c r="B134" s="171" t="s">
        <v>238</v>
      </c>
      <c r="C134" s="172"/>
      <c r="D134" s="172"/>
      <c r="E134" s="172"/>
      <c r="F134" s="172"/>
      <c r="G134" s="173"/>
    </row>
    <row r="135" spans="1:7" s="8" customFormat="1" ht="16.5" x14ac:dyDescent="0.25">
      <c r="A135" s="36" t="s">
        <v>157</v>
      </c>
      <c r="B135" s="171" t="s">
        <v>158</v>
      </c>
      <c r="C135" s="172"/>
      <c r="D135" s="172"/>
      <c r="E135" s="172"/>
      <c r="F135" s="172"/>
      <c r="G135" s="173"/>
    </row>
    <row r="136" spans="1:7" ht="16.5" x14ac:dyDescent="0.25">
      <c r="A136" s="147" t="str">
        <f>A86</f>
        <v xml:space="preserve">Porcentaje de denuncias sustanciadas por incumplimiento a obligaciones de transparencia </v>
      </c>
      <c r="B136" s="148"/>
      <c r="C136" s="148"/>
      <c r="D136" s="148"/>
      <c r="E136" s="148"/>
      <c r="F136" s="148"/>
      <c r="G136" s="149"/>
    </row>
    <row r="137" spans="1:7" s="8" customFormat="1" ht="16.5" x14ac:dyDescent="0.25">
      <c r="A137" s="36" t="s">
        <v>155</v>
      </c>
      <c r="B137" s="171" t="s">
        <v>239</v>
      </c>
      <c r="C137" s="172"/>
      <c r="D137" s="172"/>
      <c r="E137" s="172"/>
      <c r="F137" s="172"/>
      <c r="G137" s="173"/>
    </row>
    <row r="138" spans="1:7" s="8" customFormat="1" ht="16.5" x14ac:dyDescent="0.25">
      <c r="A138" s="36" t="s">
        <v>157</v>
      </c>
      <c r="B138" s="171" t="s">
        <v>158</v>
      </c>
      <c r="C138" s="172"/>
      <c r="D138" s="172"/>
      <c r="E138" s="172"/>
      <c r="F138" s="172"/>
      <c r="G138" s="173"/>
    </row>
    <row r="139" spans="1:7" ht="16.5" x14ac:dyDescent="0.25">
      <c r="A139" s="147" t="str">
        <f>A92</f>
        <v>Porcentaje de dictámenes para la modificación del padrón de sujetos obligados realizados</v>
      </c>
      <c r="B139" s="148"/>
      <c r="C139" s="148"/>
      <c r="D139" s="148"/>
      <c r="E139" s="148"/>
      <c r="F139" s="148"/>
      <c r="G139" s="149"/>
    </row>
    <row r="140" spans="1:7" s="8" customFormat="1" ht="16.5" x14ac:dyDescent="0.25">
      <c r="A140" s="36" t="s">
        <v>155</v>
      </c>
      <c r="B140" s="171" t="s">
        <v>240</v>
      </c>
      <c r="C140" s="172"/>
      <c r="D140" s="172"/>
      <c r="E140" s="172"/>
      <c r="F140" s="172"/>
      <c r="G140" s="173"/>
    </row>
    <row r="141" spans="1:7" s="8" customFormat="1" ht="16.5" x14ac:dyDescent="0.25">
      <c r="A141" s="36" t="s">
        <v>157</v>
      </c>
      <c r="B141" s="171" t="s">
        <v>158</v>
      </c>
      <c r="C141" s="172"/>
      <c r="D141" s="172"/>
      <c r="E141" s="172"/>
      <c r="F141" s="172"/>
      <c r="G141" s="173"/>
    </row>
    <row r="142" spans="1:7" ht="16.5" x14ac:dyDescent="0.25">
      <c r="A142" s="147" t="str">
        <f>A98</f>
        <v>Porcentaje de atención a consultas técnicas y normativas</v>
      </c>
      <c r="B142" s="148"/>
      <c r="C142" s="148"/>
      <c r="D142" s="148"/>
      <c r="E142" s="148"/>
      <c r="F142" s="148"/>
      <c r="G142" s="149"/>
    </row>
    <row r="143" spans="1:7" s="8" customFormat="1" ht="30" customHeight="1" x14ac:dyDescent="0.25">
      <c r="A143" s="36" t="s">
        <v>155</v>
      </c>
      <c r="B143" s="171" t="s">
        <v>241</v>
      </c>
      <c r="C143" s="172"/>
      <c r="D143" s="172"/>
      <c r="E143" s="172"/>
      <c r="F143" s="172"/>
      <c r="G143" s="173"/>
    </row>
    <row r="144" spans="1:7" s="8" customFormat="1" ht="16.5" x14ac:dyDescent="0.25">
      <c r="A144" s="36" t="s">
        <v>157</v>
      </c>
      <c r="B144" s="171" t="s">
        <v>158</v>
      </c>
      <c r="C144" s="172"/>
      <c r="D144" s="172"/>
      <c r="E144" s="172"/>
      <c r="F144" s="172"/>
      <c r="G144" s="173"/>
    </row>
    <row r="145" spans="1:7" ht="16.5" x14ac:dyDescent="0.25">
      <c r="A145" s="223" t="str">
        <f>A104</f>
        <v>Porcentaje de actividades especificas para promover la cultura de transparencia realizadas con los sujetos obligados del sector de Autoridades Laborales, Sindicatos, Universidades, Personas Físicas y Morales.</v>
      </c>
      <c r="B145" s="224"/>
      <c r="C145" s="224"/>
      <c r="D145" s="224"/>
      <c r="E145" s="224"/>
      <c r="F145" s="224"/>
      <c r="G145" s="225"/>
    </row>
    <row r="146" spans="1:7" s="8" customFormat="1" ht="16.5" x14ac:dyDescent="0.25">
      <c r="A146" s="36" t="s">
        <v>155</v>
      </c>
      <c r="B146" s="171" t="s">
        <v>242</v>
      </c>
      <c r="C146" s="172"/>
      <c r="D146" s="172"/>
      <c r="E146" s="172"/>
      <c r="F146" s="172"/>
      <c r="G146" s="173"/>
    </row>
    <row r="147" spans="1:7" s="8" customFormat="1" ht="16.5" x14ac:dyDescent="0.25">
      <c r="A147" s="36" t="s">
        <v>157</v>
      </c>
      <c r="B147" s="171" t="s">
        <v>158</v>
      </c>
      <c r="C147" s="172"/>
      <c r="D147" s="172"/>
      <c r="E147" s="172"/>
      <c r="F147" s="172"/>
      <c r="G147" s="173"/>
    </row>
    <row r="148" spans="1:7" ht="16.5" x14ac:dyDescent="0.25">
      <c r="A148" s="147" t="str">
        <f>A110</f>
        <v>Porcentaje de asesorías especializadas impartidas</v>
      </c>
      <c r="B148" s="148"/>
      <c r="C148" s="148"/>
      <c r="D148" s="148"/>
      <c r="E148" s="148"/>
      <c r="F148" s="148"/>
      <c r="G148" s="149"/>
    </row>
    <row r="149" spans="1:7" s="8" customFormat="1" ht="16.5" x14ac:dyDescent="0.25">
      <c r="A149" s="36" t="s">
        <v>155</v>
      </c>
      <c r="B149" s="171" t="s">
        <v>243</v>
      </c>
      <c r="C149" s="172"/>
      <c r="D149" s="172"/>
      <c r="E149" s="172"/>
      <c r="F149" s="172"/>
      <c r="G149" s="173"/>
    </row>
    <row r="150" spans="1:7" s="8" customFormat="1" ht="16.5" x14ac:dyDescent="0.25">
      <c r="A150" s="36" t="s">
        <v>157</v>
      </c>
      <c r="B150" s="171" t="s">
        <v>158</v>
      </c>
      <c r="C150" s="172"/>
      <c r="D150" s="172"/>
      <c r="E150" s="172"/>
      <c r="F150" s="172"/>
      <c r="G150" s="173"/>
    </row>
    <row r="151" spans="1:7" x14ac:dyDescent="0.25">
      <c r="A151" s="222"/>
      <c r="B151" s="222"/>
      <c r="C151" s="222"/>
      <c r="D151" s="222"/>
      <c r="E151" s="222"/>
      <c r="F151" s="222"/>
      <c r="G151" s="222"/>
    </row>
    <row r="152" spans="1:7" ht="32.1" customHeight="1" x14ac:dyDescent="0.25">
      <c r="A152" s="203" t="s">
        <v>181</v>
      </c>
      <c r="B152" s="181"/>
      <c r="C152" s="181"/>
      <c r="D152" s="181"/>
      <c r="E152" s="181"/>
      <c r="F152" s="181"/>
      <c r="G152" s="182"/>
    </row>
    <row r="153" spans="1:7" ht="32.1" customHeight="1" x14ac:dyDescent="0.25">
      <c r="A153" s="147" t="str">
        <f>A32</f>
        <v>Índice Compuesto del Cumplimiento de Obligaciones de Transparencia (ICCOT)</v>
      </c>
      <c r="B153" s="148"/>
      <c r="C153" s="148"/>
      <c r="D153" s="148"/>
      <c r="E153" s="148"/>
      <c r="F153" s="148"/>
      <c r="G153" s="149"/>
    </row>
    <row r="154" spans="1:7" ht="32.1" customHeight="1" x14ac:dyDescent="0.25">
      <c r="A154" s="52" t="s">
        <v>244</v>
      </c>
      <c r="B154" s="221"/>
      <c r="C154" s="221"/>
      <c r="D154" s="221"/>
      <c r="E154" s="221"/>
      <c r="F154" s="221"/>
      <c r="G154" s="221"/>
    </row>
    <row r="155" spans="1:7" ht="32.1" customHeight="1" x14ac:dyDescent="0.25">
      <c r="A155" s="52" t="s">
        <v>245</v>
      </c>
      <c r="B155" s="221"/>
      <c r="C155" s="221"/>
      <c r="D155" s="221"/>
      <c r="E155" s="221"/>
      <c r="F155" s="221"/>
      <c r="G155" s="221"/>
    </row>
    <row r="156" spans="1:7" ht="32.1" customHeight="1" x14ac:dyDescent="0.25">
      <c r="A156" s="52" t="s">
        <v>246</v>
      </c>
      <c r="B156" s="219"/>
      <c r="C156" s="219"/>
      <c r="D156" s="219"/>
      <c r="E156" s="219"/>
      <c r="F156" s="219"/>
      <c r="G156" s="219"/>
    </row>
    <row r="157" spans="1:7" ht="32.1" customHeight="1" x14ac:dyDescent="0.25">
      <c r="A157" s="147" t="str">
        <f>A40</f>
        <v>Indicador Compuesto del Cumplimiento de Obligaciones de Transparencia (ICCOT), respecto de las Autoridades Laborales, Sindicatos, Universidades, Personas Físicas y Morales.</v>
      </c>
      <c r="B157" s="148"/>
      <c r="C157" s="148"/>
      <c r="D157" s="148"/>
      <c r="E157" s="148"/>
      <c r="F157" s="148"/>
      <c r="G157" s="149"/>
    </row>
    <row r="158" spans="1:7" ht="32.1" customHeight="1" x14ac:dyDescent="0.25">
      <c r="A158" s="52" t="s">
        <v>244</v>
      </c>
      <c r="B158" s="221"/>
      <c r="C158" s="221"/>
      <c r="D158" s="221"/>
      <c r="E158" s="221"/>
      <c r="F158" s="221"/>
      <c r="G158" s="221"/>
    </row>
    <row r="159" spans="1:7" ht="32.1" customHeight="1" x14ac:dyDescent="0.25">
      <c r="A159" s="52" t="s">
        <v>245</v>
      </c>
      <c r="B159" s="221"/>
      <c r="C159" s="221"/>
      <c r="D159" s="221"/>
      <c r="E159" s="221"/>
      <c r="F159" s="221"/>
      <c r="G159" s="221"/>
    </row>
    <row r="160" spans="1:7" ht="32.1" customHeight="1" x14ac:dyDescent="0.25">
      <c r="A160" s="52" t="s">
        <v>246</v>
      </c>
      <c r="B160" s="219"/>
      <c r="C160" s="219"/>
      <c r="D160" s="219"/>
      <c r="E160" s="219"/>
      <c r="F160" s="219"/>
      <c r="G160" s="219"/>
    </row>
    <row r="161" spans="1:7" ht="32.1" customHeight="1" x14ac:dyDescent="0.25">
      <c r="A161" s="147" t="str">
        <f>A48</f>
        <v>Promedio de cumplimiento de las obligaciones de transparencia, comunes y específicas, establecidas en la Ley General y Ley Federal de las Autoridades Laborales, Sindicatos, Universidades, Personas Físicas y Morales.</v>
      </c>
      <c r="B161" s="148"/>
      <c r="C161" s="148"/>
      <c r="D161" s="148"/>
      <c r="E161" s="148"/>
      <c r="F161" s="148"/>
      <c r="G161" s="149"/>
    </row>
    <row r="162" spans="1:7" ht="32.1" customHeight="1" x14ac:dyDescent="0.25">
      <c r="A162" s="52" t="s">
        <v>244</v>
      </c>
      <c r="B162" s="221"/>
      <c r="C162" s="221"/>
      <c r="D162" s="221"/>
      <c r="E162" s="221"/>
      <c r="F162" s="221"/>
      <c r="G162" s="221"/>
    </row>
    <row r="163" spans="1:7" ht="32.1" customHeight="1" x14ac:dyDescent="0.25">
      <c r="A163" s="52" t="s">
        <v>245</v>
      </c>
      <c r="B163" s="221"/>
      <c r="C163" s="221"/>
      <c r="D163" s="221"/>
      <c r="E163" s="221"/>
      <c r="F163" s="221"/>
      <c r="G163" s="221"/>
    </row>
    <row r="164" spans="1:7" ht="32.1" customHeight="1" x14ac:dyDescent="0.25">
      <c r="A164" s="52" t="s">
        <v>246</v>
      </c>
      <c r="B164" s="219"/>
      <c r="C164" s="219"/>
      <c r="D164" s="219"/>
      <c r="E164" s="219"/>
      <c r="F164" s="219"/>
      <c r="G164" s="219"/>
    </row>
    <row r="165" spans="1:7" ht="32.1" customHeight="1" x14ac:dyDescent="0.25">
      <c r="A165" s="147" t="str">
        <f>A54</f>
        <v>Promedio de cumplimiento de los atributos de las respuestas a las solicitudes de acceso a la información proporcionadas por las Autoridades Laborales, Sindicatos, Universidades, Personas Físicas y Morales</v>
      </c>
      <c r="B165" s="148"/>
      <c r="C165" s="148"/>
      <c r="D165" s="148"/>
      <c r="E165" s="148"/>
      <c r="F165" s="148"/>
      <c r="G165" s="149"/>
    </row>
    <row r="166" spans="1:7" ht="32.1" customHeight="1" x14ac:dyDescent="0.25">
      <c r="A166" s="52" t="s">
        <v>244</v>
      </c>
      <c r="B166" s="221"/>
      <c r="C166" s="221"/>
      <c r="D166" s="221"/>
      <c r="E166" s="221"/>
      <c r="F166" s="221"/>
      <c r="G166" s="221"/>
    </row>
    <row r="167" spans="1:7" ht="32.1" customHeight="1" x14ac:dyDescent="0.25">
      <c r="A167" s="52" t="s">
        <v>245</v>
      </c>
      <c r="B167" s="221"/>
      <c r="C167" s="221"/>
      <c r="D167" s="221"/>
      <c r="E167" s="221"/>
      <c r="F167" s="221"/>
      <c r="G167" s="221"/>
    </row>
    <row r="168" spans="1:7" ht="32.1" customHeight="1" x14ac:dyDescent="0.25">
      <c r="A168" s="52" t="s">
        <v>246</v>
      </c>
      <c r="B168" s="219"/>
      <c r="C168" s="219"/>
      <c r="D168" s="219"/>
      <c r="E168" s="219"/>
      <c r="F168" s="219"/>
      <c r="G168" s="219"/>
    </row>
    <row r="169" spans="1:7" ht="32.1" customHeight="1" x14ac:dyDescent="0.25">
      <c r="A169" s="147" t="str">
        <f>A60</f>
        <v>Cobertura de acompañamiento con  Autoridades Laborales, Sindicatos, Universidades, Personas Físicas y Morales</v>
      </c>
      <c r="B169" s="148"/>
      <c r="C169" s="148"/>
      <c r="D169" s="148"/>
      <c r="E169" s="148"/>
      <c r="F169" s="148"/>
      <c r="G169" s="149"/>
    </row>
    <row r="170" spans="1:7" ht="32.1" customHeight="1" x14ac:dyDescent="0.25">
      <c r="A170" s="52" t="s">
        <v>244</v>
      </c>
      <c r="B170" s="221"/>
      <c r="C170" s="221"/>
      <c r="D170" s="221"/>
      <c r="E170" s="221"/>
      <c r="F170" s="221"/>
      <c r="G170" s="221"/>
    </row>
    <row r="171" spans="1:7" ht="32.1" customHeight="1" x14ac:dyDescent="0.25">
      <c r="A171" s="52" t="s">
        <v>245</v>
      </c>
      <c r="B171" s="221"/>
      <c r="C171" s="221"/>
      <c r="D171" s="221"/>
      <c r="E171" s="221"/>
      <c r="F171" s="221"/>
      <c r="G171" s="221"/>
    </row>
    <row r="172" spans="1:7" ht="32.1" customHeight="1" x14ac:dyDescent="0.25">
      <c r="A172" s="52" t="s">
        <v>246</v>
      </c>
      <c r="B172" s="219"/>
      <c r="C172" s="219"/>
      <c r="D172" s="219"/>
      <c r="E172" s="219"/>
      <c r="F172" s="219"/>
      <c r="G172" s="219"/>
    </row>
    <row r="173" spans="1:7" ht="32.1" customHeight="1" x14ac:dyDescent="0.25">
      <c r="A173" s="147"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73" s="148"/>
      <c r="C173" s="148"/>
      <c r="D173" s="148"/>
      <c r="E173" s="148"/>
      <c r="F173" s="148"/>
      <c r="G173" s="149"/>
    </row>
    <row r="174" spans="1:7" ht="32.1" customHeight="1" x14ac:dyDescent="0.25">
      <c r="A174" s="52" t="s">
        <v>244</v>
      </c>
      <c r="B174" s="221"/>
      <c r="C174" s="221"/>
      <c r="D174" s="221"/>
      <c r="E174" s="221"/>
      <c r="F174" s="221"/>
      <c r="G174" s="221"/>
    </row>
    <row r="175" spans="1:7" ht="32.1" customHeight="1" x14ac:dyDescent="0.25">
      <c r="A175" s="52" t="s">
        <v>245</v>
      </c>
      <c r="B175" s="221"/>
      <c r="C175" s="221"/>
      <c r="D175" s="221"/>
      <c r="E175" s="221"/>
      <c r="F175" s="221"/>
      <c r="G175" s="221"/>
    </row>
    <row r="176" spans="1:7" ht="32.1" customHeight="1" x14ac:dyDescent="0.25">
      <c r="A176" s="52" t="s">
        <v>246</v>
      </c>
      <c r="B176" s="219"/>
      <c r="C176" s="219"/>
      <c r="D176" s="219"/>
      <c r="E176" s="219"/>
      <c r="F176" s="219"/>
      <c r="G176" s="219"/>
    </row>
    <row r="177" spans="1:7" ht="32.1" customHeight="1" x14ac:dyDescent="0.25">
      <c r="A177" s="147" t="str">
        <f>A74</f>
        <v>Porcentaje de acciones de verificación sobre los atributos de las respuestas a solicitudes de acceso a la información de las  Autoridades Laborales, Sindicatos, Universidades, Personas Físicas y Morales</v>
      </c>
      <c r="B177" s="148"/>
      <c r="C177" s="148"/>
      <c r="D177" s="148"/>
      <c r="E177" s="148"/>
      <c r="F177" s="148"/>
      <c r="G177" s="149"/>
    </row>
    <row r="178" spans="1:7" ht="32.1" customHeight="1" x14ac:dyDescent="0.25">
      <c r="A178" s="52" t="s">
        <v>244</v>
      </c>
      <c r="B178" s="221"/>
      <c r="C178" s="221"/>
      <c r="D178" s="221"/>
      <c r="E178" s="221"/>
      <c r="F178" s="221"/>
      <c r="G178" s="221"/>
    </row>
    <row r="179" spans="1:7" ht="32.1" customHeight="1" x14ac:dyDescent="0.25">
      <c r="A179" s="52" t="s">
        <v>245</v>
      </c>
      <c r="B179" s="221"/>
      <c r="C179" s="221"/>
      <c r="D179" s="221"/>
      <c r="E179" s="221"/>
      <c r="F179" s="221"/>
      <c r="G179" s="221"/>
    </row>
    <row r="180" spans="1:7" ht="32.1" customHeight="1" x14ac:dyDescent="0.25">
      <c r="A180" s="52" t="s">
        <v>246</v>
      </c>
      <c r="B180" s="219"/>
      <c r="C180" s="219"/>
      <c r="D180" s="219"/>
      <c r="E180" s="219"/>
      <c r="F180" s="219"/>
      <c r="G180" s="219"/>
    </row>
    <row r="181" spans="1:7" ht="32.1" customHeight="1" x14ac:dyDescent="0.25">
      <c r="A181" s="147"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81" s="148"/>
      <c r="C181" s="148"/>
      <c r="D181" s="148"/>
      <c r="E181" s="148"/>
      <c r="F181" s="148"/>
      <c r="G181" s="149"/>
    </row>
    <row r="182" spans="1:7" ht="32.1" customHeight="1" x14ac:dyDescent="0.25">
      <c r="A182" s="52" t="s">
        <v>244</v>
      </c>
      <c r="B182" s="221"/>
      <c r="C182" s="221"/>
      <c r="D182" s="221"/>
      <c r="E182" s="221"/>
      <c r="F182" s="221"/>
      <c r="G182" s="221"/>
    </row>
    <row r="183" spans="1:7" ht="32.1" customHeight="1" x14ac:dyDescent="0.25">
      <c r="A183" s="52" t="s">
        <v>245</v>
      </c>
      <c r="B183" s="221"/>
      <c r="C183" s="221"/>
      <c r="D183" s="221"/>
      <c r="E183" s="221"/>
      <c r="F183" s="221"/>
      <c r="G183" s="221"/>
    </row>
    <row r="184" spans="1:7" ht="32.1" customHeight="1" x14ac:dyDescent="0.25">
      <c r="A184" s="52" t="s">
        <v>246</v>
      </c>
      <c r="B184" s="219"/>
      <c r="C184" s="219"/>
      <c r="D184" s="219"/>
      <c r="E184" s="219"/>
      <c r="F184" s="219"/>
      <c r="G184" s="219"/>
    </row>
    <row r="185" spans="1:7" ht="32.1" customHeight="1" x14ac:dyDescent="0.25">
      <c r="A185" s="147" t="str">
        <f>A86</f>
        <v xml:space="preserve">Porcentaje de denuncias sustanciadas por incumplimiento a obligaciones de transparencia </v>
      </c>
      <c r="B185" s="148"/>
      <c r="C185" s="148"/>
      <c r="D185" s="148"/>
      <c r="E185" s="148"/>
      <c r="F185" s="148"/>
      <c r="G185" s="149"/>
    </row>
    <row r="186" spans="1:7" ht="32.1" customHeight="1" x14ac:dyDescent="0.25">
      <c r="A186" s="52" t="s">
        <v>244</v>
      </c>
      <c r="B186" s="221"/>
      <c r="C186" s="221"/>
      <c r="D186" s="221"/>
      <c r="E186" s="221"/>
      <c r="F186" s="221"/>
      <c r="G186" s="221"/>
    </row>
    <row r="187" spans="1:7" ht="32.1" customHeight="1" x14ac:dyDescent="0.25">
      <c r="A187" s="52" t="s">
        <v>245</v>
      </c>
      <c r="B187" s="221"/>
      <c r="C187" s="221"/>
      <c r="D187" s="221"/>
      <c r="E187" s="221"/>
      <c r="F187" s="221"/>
      <c r="G187" s="221"/>
    </row>
    <row r="188" spans="1:7" ht="32.1" customHeight="1" x14ac:dyDescent="0.25">
      <c r="A188" s="52" t="s">
        <v>246</v>
      </c>
      <c r="B188" s="219"/>
      <c r="C188" s="219"/>
      <c r="D188" s="219"/>
      <c r="E188" s="219"/>
      <c r="F188" s="219"/>
      <c r="G188" s="219"/>
    </row>
    <row r="189" spans="1:7" ht="32.1" customHeight="1" x14ac:dyDescent="0.25">
      <c r="A189" s="147" t="str">
        <f>A92</f>
        <v>Porcentaje de dictámenes para la modificación del padrón de sujetos obligados realizados</v>
      </c>
      <c r="B189" s="148"/>
      <c r="C189" s="148"/>
      <c r="D189" s="148"/>
      <c r="E189" s="148"/>
      <c r="F189" s="148"/>
      <c r="G189" s="149"/>
    </row>
    <row r="190" spans="1:7" ht="32.1" customHeight="1" x14ac:dyDescent="0.25">
      <c r="A190" s="52" t="s">
        <v>244</v>
      </c>
      <c r="B190" s="221"/>
      <c r="C190" s="221"/>
      <c r="D190" s="221"/>
      <c r="E190" s="221"/>
      <c r="F190" s="221"/>
      <c r="G190" s="221"/>
    </row>
    <row r="191" spans="1:7" ht="32.1" customHeight="1" x14ac:dyDescent="0.25">
      <c r="A191" s="52" t="s">
        <v>245</v>
      </c>
      <c r="B191" s="221"/>
      <c r="C191" s="221"/>
      <c r="D191" s="221"/>
      <c r="E191" s="221"/>
      <c r="F191" s="221"/>
      <c r="G191" s="221"/>
    </row>
    <row r="192" spans="1:7" ht="32.1" customHeight="1" x14ac:dyDescent="0.25">
      <c r="A192" s="52" t="s">
        <v>246</v>
      </c>
      <c r="B192" s="219"/>
      <c r="C192" s="219"/>
      <c r="D192" s="219"/>
      <c r="E192" s="219"/>
      <c r="F192" s="219"/>
      <c r="G192" s="219"/>
    </row>
    <row r="193" spans="1:7" ht="32.1" customHeight="1" x14ac:dyDescent="0.25">
      <c r="A193" s="147" t="str">
        <f>A98</f>
        <v>Porcentaje de atención a consultas técnicas y normativas</v>
      </c>
      <c r="B193" s="148"/>
      <c r="C193" s="148"/>
      <c r="D193" s="148"/>
      <c r="E193" s="148"/>
      <c r="F193" s="148"/>
      <c r="G193" s="149"/>
    </row>
    <row r="194" spans="1:7" ht="32.1" customHeight="1" x14ac:dyDescent="0.25">
      <c r="A194" s="52" t="s">
        <v>244</v>
      </c>
      <c r="B194" s="221"/>
      <c r="C194" s="221"/>
      <c r="D194" s="221"/>
      <c r="E194" s="221"/>
      <c r="F194" s="221"/>
      <c r="G194" s="221"/>
    </row>
    <row r="195" spans="1:7" ht="32.1" customHeight="1" x14ac:dyDescent="0.25">
      <c r="A195" s="52" t="s">
        <v>245</v>
      </c>
      <c r="B195" s="221"/>
      <c r="C195" s="221"/>
      <c r="D195" s="221"/>
      <c r="E195" s="221"/>
      <c r="F195" s="221"/>
      <c r="G195" s="221"/>
    </row>
    <row r="196" spans="1:7" ht="32.1" customHeight="1" x14ac:dyDescent="0.25">
      <c r="A196" s="52" t="s">
        <v>246</v>
      </c>
      <c r="B196" s="219"/>
      <c r="C196" s="219"/>
      <c r="D196" s="219"/>
      <c r="E196" s="219"/>
      <c r="F196" s="219"/>
      <c r="G196" s="219"/>
    </row>
    <row r="197" spans="1:7" ht="32.1" customHeight="1" x14ac:dyDescent="0.25">
      <c r="A197" s="147" t="str">
        <f>A104</f>
        <v>Porcentaje de actividades especificas para promover la cultura de transparencia realizadas con los sujetos obligados del sector de Autoridades Laborales, Sindicatos, Universidades, Personas Físicas y Morales.</v>
      </c>
      <c r="B197" s="148"/>
      <c r="C197" s="148"/>
      <c r="D197" s="148"/>
      <c r="E197" s="148"/>
      <c r="F197" s="148"/>
      <c r="G197" s="149"/>
    </row>
    <row r="198" spans="1:7" ht="32.1" customHeight="1" x14ac:dyDescent="0.25">
      <c r="A198" s="52" t="s">
        <v>244</v>
      </c>
      <c r="B198" s="221"/>
      <c r="C198" s="221"/>
      <c r="D198" s="221"/>
      <c r="E198" s="221"/>
      <c r="F198" s="221"/>
      <c r="G198" s="221"/>
    </row>
    <row r="199" spans="1:7" ht="32.1" customHeight="1" x14ac:dyDescent="0.25">
      <c r="A199" s="52" t="s">
        <v>245</v>
      </c>
      <c r="B199" s="221"/>
      <c r="C199" s="221"/>
      <c r="D199" s="221"/>
      <c r="E199" s="221"/>
      <c r="F199" s="221"/>
      <c r="G199" s="221"/>
    </row>
    <row r="200" spans="1:7" ht="32.1" customHeight="1" x14ac:dyDescent="0.25">
      <c r="A200" s="52" t="s">
        <v>246</v>
      </c>
      <c r="B200" s="219"/>
      <c r="C200" s="219"/>
      <c r="D200" s="219"/>
      <c r="E200" s="219"/>
      <c r="F200" s="219"/>
      <c r="G200" s="219"/>
    </row>
    <row r="201" spans="1:7" ht="32.1" customHeight="1" x14ac:dyDescent="0.25">
      <c r="A201" s="147" t="s">
        <v>247</v>
      </c>
      <c r="B201" s="148"/>
      <c r="C201" s="148"/>
      <c r="D201" s="148"/>
      <c r="E201" s="148"/>
      <c r="F201" s="148"/>
      <c r="G201" s="149"/>
    </row>
    <row r="202" spans="1:7" ht="33" x14ac:dyDescent="0.25">
      <c r="A202" s="52" t="s">
        <v>244</v>
      </c>
      <c r="B202" s="220"/>
      <c r="C202" s="220"/>
      <c r="D202" s="220"/>
      <c r="E202" s="220"/>
      <c r="F202" s="220"/>
      <c r="G202" s="220"/>
    </row>
    <row r="203" spans="1:7" ht="32.1" customHeight="1" x14ac:dyDescent="0.25">
      <c r="A203" s="52" t="s">
        <v>245</v>
      </c>
      <c r="B203" s="221"/>
      <c r="C203" s="221"/>
      <c r="D203" s="221"/>
      <c r="E203" s="221"/>
      <c r="F203" s="221"/>
      <c r="G203" s="221"/>
    </row>
    <row r="204" spans="1:7" ht="32.1" customHeight="1" x14ac:dyDescent="0.25">
      <c r="A204" s="52" t="s">
        <v>246</v>
      </c>
      <c r="B204" s="219"/>
      <c r="C204" s="219"/>
      <c r="D204" s="219"/>
      <c r="E204" s="219"/>
      <c r="F204" s="219"/>
      <c r="G204" s="219"/>
    </row>
    <row r="205" spans="1:7" ht="32.1" customHeight="1" x14ac:dyDescent="0.25">
      <c r="A205" s="147" t="str">
        <f>A110</f>
        <v>Porcentaje de asesorías especializadas impartidas</v>
      </c>
      <c r="B205" s="148"/>
      <c r="C205" s="148"/>
      <c r="D205" s="148"/>
      <c r="E205" s="148"/>
      <c r="F205" s="148"/>
      <c r="G205" s="149"/>
    </row>
    <row r="206" spans="1:7" ht="32.1" customHeight="1" x14ac:dyDescent="0.25">
      <c r="A206" s="52" t="s">
        <v>244</v>
      </c>
      <c r="B206" s="221"/>
      <c r="C206" s="221"/>
      <c r="D206" s="221"/>
      <c r="E206" s="221"/>
      <c r="F206" s="221"/>
      <c r="G206" s="221"/>
    </row>
    <row r="207" spans="1:7" ht="32.1" customHeight="1" x14ac:dyDescent="0.25">
      <c r="A207" s="52" t="s">
        <v>245</v>
      </c>
      <c r="B207" s="221"/>
      <c r="C207" s="221"/>
      <c r="D207" s="221"/>
      <c r="E207" s="221"/>
      <c r="F207" s="221"/>
      <c r="G207" s="221"/>
    </row>
    <row r="208" spans="1:7" ht="32.1" customHeight="1" x14ac:dyDescent="0.25">
      <c r="A208" s="52" t="s">
        <v>246</v>
      </c>
      <c r="B208" s="219"/>
      <c r="C208" s="219"/>
      <c r="D208" s="219"/>
      <c r="E208" s="219"/>
      <c r="F208" s="219"/>
      <c r="G208" s="219"/>
    </row>
    <row r="209" spans="1:7" ht="32.1" customHeight="1" x14ac:dyDescent="0.25">
      <c r="A209" s="147"/>
      <c r="B209" s="148"/>
      <c r="C209" s="148"/>
      <c r="D209" s="148"/>
      <c r="E209" s="148"/>
      <c r="F209" s="148"/>
      <c r="G209" s="149"/>
    </row>
  </sheetData>
  <mergeCells count="21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105:A109"/>
    <mergeCell ref="B105:B109"/>
    <mergeCell ref="C105:C109"/>
    <mergeCell ref="D105:D109"/>
    <mergeCell ref="E105:E109"/>
    <mergeCell ref="A111:G111"/>
    <mergeCell ref="A93:A97"/>
    <mergeCell ref="B93:B97"/>
    <mergeCell ref="C93:C97"/>
    <mergeCell ref="D93:D97"/>
    <mergeCell ref="E93:E97"/>
    <mergeCell ref="A99:A103"/>
    <mergeCell ref="B99:B103"/>
    <mergeCell ref="C99:C103"/>
    <mergeCell ref="D99:D103"/>
    <mergeCell ref="E99:E103"/>
    <mergeCell ref="A118:G118"/>
    <mergeCell ref="B119:G119"/>
    <mergeCell ref="B120:G120"/>
    <mergeCell ref="A121:G121"/>
    <mergeCell ref="B122:G122"/>
    <mergeCell ref="B123:G123"/>
    <mergeCell ref="A112:G112"/>
    <mergeCell ref="B113:G113"/>
    <mergeCell ref="B114:G114"/>
    <mergeCell ref="A115:G115"/>
    <mergeCell ref="B116:G116"/>
    <mergeCell ref="B117:G117"/>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B154:G154"/>
    <mergeCell ref="B155:G155"/>
    <mergeCell ref="B156:G156"/>
    <mergeCell ref="A157:G157"/>
    <mergeCell ref="B158:G158"/>
    <mergeCell ref="B159:G159"/>
    <mergeCell ref="A148:G148"/>
    <mergeCell ref="B149:G149"/>
    <mergeCell ref="B150:G150"/>
    <mergeCell ref="A151:G151"/>
    <mergeCell ref="A152:G152"/>
    <mergeCell ref="A153:G153"/>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90:G190"/>
    <mergeCell ref="B191:G191"/>
    <mergeCell ref="B192:G192"/>
    <mergeCell ref="A193:G193"/>
    <mergeCell ref="B194:G194"/>
    <mergeCell ref="B195:G195"/>
    <mergeCell ref="B184:G184"/>
    <mergeCell ref="A185:G185"/>
    <mergeCell ref="B186:G186"/>
    <mergeCell ref="B187:G187"/>
    <mergeCell ref="B188:G188"/>
    <mergeCell ref="A189:G189"/>
    <mergeCell ref="B208:G208"/>
    <mergeCell ref="A209:G209"/>
    <mergeCell ref="B202:G202"/>
    <mergeCell ref="B203:G203"/>
    <mergeCell ref="B204:G204"/>
    <mergeCell ref="A205:G205"/>
    <mergeCell ref="B206:G206"/>
    <mergeCell ref="B207:G207"/>
    <mergeCell ref="B196:G196"/>
    <mergeCell ref="A197:G197"/>
    <mergeCell ref="B198:G198"/>
    <mergeCell ref="B199:G199"/>
    <mergeCell ref="B200:G200"/>
    <mergeCell ref="A201:G201"/>
  </mergeCells>
  <conditionalFormatting sqref="D48">
    <cfRule type="cellIs" dxfId="27" priority="3" operator="equal">
      <formula>"Seleccionar"</formula>
    </cfRule>
  </conditionalFormatting>
  <conditionalFormatting sqref="D54">
    <cfRule type="cellIs" dxfId="26" priority="2" operator="equal">
      <formula>"Seleccionar"</formula>
    </cfRule>
  </conditionalFormatting>
  <conditionalFormatting sqref="D60">
    <cfRule type="cellIs" dxfId="25"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A4C70-E8B5-44A4-8249-212206CC6A19}">
  <dimension ref="A1:G209"/>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07" t="s">
        <v>34</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248</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46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3">
        <f>F22/C22*100</f>
        <v>99.579791702612908</v>
      </c>
    </row>
    <row r="23" spans="1:7" ht="16.5" customHeight="1" x14ac:dyDescent="0.25">
      <c r="A23" s="178" t="s">
        <v>0</v>
      </c>
      <c r="B23" s="178"/>
      <c r="C23" s="190">
        <f>'E001'!B21</f>
        <v>369.98691563</v>
      </c>
      <c r="D23" s="190"/>
      <c r="E23" s="107">
        <f>'E001'!C21</f>
        <v>369.98691563</v>
      </c>
      <c r="F23" s="107">
        <f>'E001'!D21</f>
        <v>369.98883954999997</v>
      </c>
      <c r="G23" s="1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8" t="s">
        <v>68</v>
      </c>
      <c r="G27" s="17">
        <v>63</v>
      </c>
    </row>
    <row r="28" spans="1:7" ht="16.5" x14ac:dyDescent="0.25">
      <c r="A28" s="178"/>
      <c r="B28" s="178"/>
      <c r="C28" s="178"/>
      <c r="D28" s="178"/>
      <c r="E28" s="178"/>
      <c r="F28" s="18" t="s">
        <v>69</v>
      </c>
      <c r="G28" s="17">
        <v>63</v>
      </c>
    </row>
    <row r="29" spans="1:7" ht="16.5" x14ac:dyDescent="0.25">
      <c r="A29" s="178"/>
      <c r="B29" s="178"/>
      <c r="C29" s="178"/>
      <c r="D29" s="178"/>
      <c r="E29" s="178"/>
      <c r="F29" s="18" t="s">
        <v>70</v>
      </c>
      <c r="G29" s="17">
        <v>63</v>
      </c>
    </row>
    <row r="30" spans="1:7" ht="33" x14ac:dyDescent="0.25">
      <c r="A30" s="178"/>
      <c r="B30" s="178"/>
      <c r="C30" s="178"/>
      <c r="D30" s="178"/>
      <c r="E30" s="178"/>
      <c r="F30" s="18" t="s">
        <v>71</v>
      </c>
      <c r="G30" s="17">
        <v>63</v>
      </c>
    </row>
    <row r="31" spans="1:7" ht="16.5" x14ac:dyDescent="0.25">
      <c r="A31" s="187"/>
      <c r="B31" s="178"/>
      <c r="C31" s="178"/>
      <c r="D31" s="178"/>
      <c r="E31" s="178"/>
      <c r="F31" s="18" t="s">
        <v>72</v>
      </c>
      <c r="G31" s="17">
        <f>96.21*0.3+86.64*0.3+68.17*0.2+51*0.2</f>
        <v>78.689000000000007</v>
      </c>
    </row>
    <row r="32" spans="1:7" ht="157.5" x14ac:dyDescent="0.25">
      <c r="A32" s="34" t="s">
        <v>249</v>
      </c>
      <c r="B32" s="19" t="s">
        <v>189</v>
      </c>
      <c r="C32" s="19" t="s">
        <v>250</v>
      </c>
      <c r="D32" s="20" t="s">
        <v>76</v>
      </c>
      <c r="E32" s="51" t="s">
        <v>190</v>
      </c>
      <c r="F32" s="18" t="s">
        <v>191</v>
      </c>
      <c r="G32" s="17">
        <f>(G31/G27)*100</f>
        <v>124.90317460317462</v>
      </c>
    </row>
    <row r="33" spans="1:7" ht="16.5" x14ac:dyDescent="0.25">
      <c r="A33" s="247"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80</v>
      </c>
    </row>
    <row r="36" spans="1:7" ht="16.5" x14ac:dyDescent="0.25">
      <c r="A36" s="178"/>
      <c r="B36" s="178"/>
      <c r="C36" s="178"/>
      <c r="D36" s="178"/>
      <c r="E36" s="178"/>
      <c r="F36" s="16" t="s">
        <v>69</v>
      </c>
      <c r="G36" s="17">
        <v>80</v>
      </c>
    </row>
    <row r="37" spans="1:7" ht="16.5" x14ac:dyDescent="0.25">
      <c r="A37" s="178"/>
      <c r="B37" s="178"/>
      <c r="C37" s="178"/>
      <c r="D37" s="178"/>
      <c r="E37" s="178"/>
      <c r="F37" s="16" t="s">
        <v>70</v>
      </c>
      <c r="G37" s="17">
        <v>80</v>
      </c>
    </row>
    <row r="38" spans="1:7" ht="33" x14ac:dyDescent="0.25">
      <c r="A38" s="178"/>
      <c r="B38" s="178"/>
      <c r="C38" s="178"/>
      <c r="D38" s="178"/>
      <c r="E38" s="178"/>
      <c r="F38" s="16" t="s">
        <v>71</v>
      </c>
      <c r="G38" s="17">
        <v>80</v>
      </c>
    </row>
    <row r="39" spans="1:7" ht="16.5" x14ac:dyDescent="0.25">
      <c r="A39" s="178"/>
      <c r="B39" s="178"/>
      <c r="C39" s="178"/>
      <c r="D39" s="178"/>
      <c r="E39" s="178"/>
      <c r="F39" s="16" t="s">
        <v>72</v>
      </c>
      <c r="G39" s="17">
        <f>(97.54*0.5)+(82.32*0.5)</f>
        <v>89.93</v>
      </c>
    </row>
    <row r="40" spans="1:7" s="48" customFormat="1" ht="126" x14ac:dyDescent="0.25">
      <c r="A40" s="19" t="s">
        <v>251</v>
      </c>
      <c r="B40" s="19" t="s">
        <v>252</v>
      </c>
      <c r="C40" s="19" t="s">
        <v>194</v>
      </c>
      <c r="D40" s="53" t="s">
        <v>76</v>
      </c>
      <c r="E40" s="51" t="s">
        <v>190</v>
      </c>
      <c r="F40" s="18" t="s">
        <v>78</v>
      </c>
      <c r="G40" s="17">
        <f>(G39/G35)*100</f>
        <v>112.41250000000001</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6" t="s">
        <v>68</v>
      </c>
      <c r="G43" s="17">
        <v>87</v>
      </c>
    </row>
    <row r="44" spans="1:7" ht="16.5" x14ac:dyDescent="0.25">
      <c r="A44" s="178"/>
      <c r="B44" s="178"/>
      <c r="C44" s="178"/>
      <c r="D44" s="178"/>
      <c r="E44" s="178"/>
      <c r="F44" s="16" t="s">
        <v>69</v>
      </c>
      <c r="G44" s="17">
        <v>87</v>
      </c>
    </row>
    <row r="45" spans="1:7" ht="16.5" x14ac:dyDescent="0.25">
      <c r="A45" s="178"/>
      <c r="B45" s="178"/>
      <c r="C45" s="178"/>
      <c r="D45" s="178"/>
      <c r="E45" s="178"/>
      <c r="F45" s="16" t="s">
        <v>70</v>
      </c>
      <c r="G45" s="17">
        <v>87</v>
      </c>
    </row>
    <row r="46" spans="1:7" ht="33" x14ac:dyDescent="0.25">
      <c r="A46" s="178"/>
      <c r="B46" s="178"/>
      <c r="C46" s="178"/>
      <c r="D46" s="178"/>
      <c r="E46" s="178"/>
      <c r="F46" s="16" t="s">
        <v>71</v>
      </c>
      <c r="G46" s="17">
        <v>87</v>
      </c>
    </row>
    <row r="47" spans="1:7" ht="16.5" x14ac:dyDescent="0.25">
      <c r="A47" s="178"/>
      <c r="B47" s="178"/>
      <c r="C47" s="178"/>
      <c r="D47" s="178"/>
      <c r="E47" s="178"/>
      <c r="F47" s="16" t="s">
        <v>72</v>
      </c>
      <c r="G47" s="17">
        <f>(8681.195205 /89)*100</f>
        <v>9754.1519157303374</v>
      </c>
    </row>
    <row r="48" spans="1:7" s="48" customFormat="1" ht="157.5" x14ac:dyDescent="0.25">
      <c r="A48" s="19" t="s">
        <v>253</v>
      </c>
      <c r="B48" s="19" t="s">
        <v>254</v>
      </c>
      <c r="C48" s="30" t="s">
        <v>255</v>
      </c>
      <c r="D48" s="50" t="s">
        <v>198</v>
      </c>
      <c r="E48" s="51" t="s">
        <v>190</v>
      </c>
      <c r="F48" s="18" t="s">
        <v>78</v>
      </c>
      <c r="G48" s="17">
        <f>(G47/G43)*100</f>
        <v>11211.668868655561</v>
      </c>
    </row>
    <row r="49" spans="1:7" s="48" customFormat="1" ht="16.5" x14ac:dyDescent="0.25">
      <c r="A49" s="178" t="s">
        <v>63</v>
      </c>
      <c r="B49" s="178" t="s">
        <v>64</v>
      </c>
      <c r="C49" s="178" t="s">
        <v>65</v>
      </c>
      <c r="D49" s="178" t="s">
        <v>66</v>
      </c>
      <c r="E49" s="178" t="s">
        <v>67</v>
      </c>
      <c r="F49" s="16" t="s">
        <v>68</v>
      </c>
      <c r="G49" s="17">
        <v>87</v>
      </c>
    </row>
    <row r="50" spans="1:7" s="48" customFormat="1" ht="16.5" x14ac:dyDescent="0.25">
      <c r="A50" s="178"/>
      <c r="B50" s="178"/>
      <c r="C50" s="178"/>
      <c r="D50" s="178"/>
      <c r="E50" s="178"/>
      <c r="F50" s="16" t="s">
        <v>69</v>
      </c>
      <c r="G50" s="17">
        <v>87</v>
      </c>
    </row>
    <row r="51" spans="1:7" s="48" customFormat="1" ht="16.5" x14ac:dyDescent="0.25">
      <c r="A51" s="178"/>
      <c r="B51" s="178"/>
      <c r="C51" s="178"/>
      <c r="D51" s="178"/>
      <c r="E51" s="178"/>
      <c r="F51" s="16" t="s">
        <v>70</v>
      </c>
      <c r="G51" s="17">
        <v>87</v>
      </c>
    </row>
    <row r="52" spans="1:7" s="48" customFormat="1" ht="33" x14ac:dyDescent="0.25">
      <c r="A52" s="178"/>
      <c r="B52" s="178"/>
      <c r="C52" s="178"/>
      <c r="D52" s="178"/>
      <c r="E52" s="178"/>
      <c r="F52" s="16" t="s">
        <v>71</v>
      </c>
      <c r="G52" s="17">
        <v>87</v>
      </c>
    </row>
    <row r="53" spans="1:7" s="48" customFormat="1" ht="16.5" x14ac:dyDescent="0.25">
      <c r="A53" s="178"/>
      <c r="B53" s="178"/>
      <c r="C53" s="178"/>
      <c r="D53" s="178"/>
      <c r="E53" s="178"/>
      <c r="F53" s="16" t="s">
        <v>72</v>
      </c>
      <c r="G53" s="17">
        <f>(204.145915 /248)*100</f>
        <v>82.316901209677411</v>
      </c>
    </row>
    <row r="54" spans="1:7" s="48" customFormat="1" ht="157.5" x14ac:dyDescent="0.25">
      <c r="A54" s="19" t="s">
        <v>256</v>
      </c>
      <c r="B54" s="19" t="s">
        <v>254</v>
      </c>
      <c r="C54" s="30" t="s">
        <v>257</v>
      </c>
      <c r="D54" s="50" t="s">
        <v>198</v>
      </c>
      <c r="E54" s="51" t="s">
        <v>190</v>
      </c>
      <c r="F54" s="18" t="s">
        <v>78</v>
      </c>
      <c r="G54" s="17">
        <f>(G53/G49)*100</f>
        <v>94.617127827215413</v>
      </c>
    </row>
    <row r="55" spans="1:7" s="48" customFormat="1" ht="16.5" x14ac:dyDescent="0.25">
      <c r="A55" s="178" t="s">
        <v>63</v>
      </c>
      <c r="B55" s="178" t="s">
        <v>64</v>
      </c>
      <c r="C55" s="178" t="s">
        <v>65</v>
      </c>
      <c r="D55" s="178" t="s">
        <v>66</v>
      </c>
      <c r="E55" s="178" t="s">
        <v>67</v>
      </c>
      <c r="F55" s="16" t="s">
        <v>68</v>
      </c>
      <c r="G55" s="17">
        <v>100</v>
      </c>
    </row>
    <row r="56" spans="1:7" s="48" customFormat="1" ht="16.5" x14ac:dyDescent="0.25">
      <c r="A56" s="178"/>
      <c r="B56" s="178"/>
      <c r="C56" s="178"/>
      <c r="D56" s="178"/>
      <c r="E56" s="178"/>
      <c r="F56" s="16" t="s">
        <v>69</v>
      </c>
      <c r="G56" s="17">
        <v>100</v>
      </c>
    </row>
    <row r="57" spans="1:7" s="48" customFormat="1" ht="16.5" x14ac:dyDescent="0.25">
      <c r="A57" s="178"/>
      <c r="B57" s="178"/>
      <c r="C57" s="178"/>
      <c r="D57" s="178"/>
      <c r="E57" s="178"/>
      <c r="F57" s="16" t="s">
        <v>70</v>
      </c>
      <c r="G57" s="17">
        <v>100</v>
      </c>
    </row>
    <row r="58" spans="1:7" s="48" customFormat="1" ht="33" x14ac:dyDescent="0.25">
      <c r="A58" s="178"/>
      <c r="B58" s="178"/>
      <c r="C58" s="178"/>
      <c r="D58" s="178"/>
      <c r="E58" s="178"/>
      <c r="F58" s="16" t="s">
        <v>71</v>
      </c>
      <c r="G58" s="17">
        <v>100</v>
      </c>
    </row>
    <row r="59" spans="1:7" s="48" customFormat="1" ht="16.5" x14ac:dyDescent="0.25">
      <c r="A59" s="178"/>
      <c r="B59" s="178"/>
      <c r="C59" s="178"/>
      <c r="D59" s="178"/>
      <c r="E59" s="178"/>
      <c r="F59" s="16" t="s">
        <v>72</v>
      </c>
      <c r="G59" s="17">
        <f>(251/251)*100</f>
        <v>100</v>
      </c>
    </row>
    <row r="60" spans="1:7" s="48" customFormat="1" ht="94.5" x14ac:dyDescent="0.25">
      <c r="A60" s="33" t="s">
        <v>258</v>
      </c>
      <c r="B60" s="19" t="s">
        <v>259</v>
      </c>
      <c r="C60" s="30" t="s">
        <v>260</v>
      </c>
      <c r="D60" s="50" t="s">
        <v>87</v>
      </c>
      <c r="E60" s="51" t="s">
        <v>204</v>
      </c>
      <c r="F60" s="18" t="s">
        <v>78</v>
      </c>
      <c r="G60" s="17">
        <f>(G59/G55)*100</f>
        <v>100</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x14ac:dyDescent="0.25">
      <c r="A63" s="178" t="s">
        <v>63</v>
      </c>
      <c r="B63" s="178" t="s">
        <v>64</v>
      </c>
      <c r="C63" s="178" t="s">
        <v>65</v>
      </c>
      <c r="D63" s="178" t="s">
        <v>66</v>
      </c>
      <c r="E63" s="178" t="s">
        <v>67</v>
      </c>
      <c r="F63" s="16" t="s">
        <v>68</v>
      </c>
      <c r="G63" s="17">
        <v>100</v>
      </c>
    </row>
    <row r="64" spans="1:7" ht="16.5" x14ac:dyDescent="0.25">
      <c r="A64" s="178"/>
      <c r="B64" s="178"/>
      <c r="C64" s="178"/>
      <c r="D64" s="178"/>
      <c r="E64" s="178"/>
      <c r="F64" s="16" t="s">
        <v>69</v>
      </c>
      <c r="G64" s="17">
        <v>100</v>
      </c>
    </row>
    <row r="65" spans="1:7" ht="16.5" x14ac:dyDescent="0.25">
      <c r="A65" s="178"/>
      <c r="B65" s="178"/>
      <c r="C65" s="178"/>
      <c r="D65" s="178"/>
      <c r="E65" s="178"/>
      <c r="F65" s="16" t="s">
        <v>70</v>
      </c>
      <c r="G65" s="17">
        <v>100</v>
      </c>
    </row>
    <row r="66" spans="1:7" ht="33" x14ac:dyDescent="0.25">
      <c r="A66" s="178"/>
      <c r="B66" s="178"/>
      <c r="C66" s="178"/>
      <c r="D66" s="178"/>
      <c r="E66" s="178"/>
      <c r="F66" s="16" t="s">
        <v>71</v>
      </c>
      <c r="G66" s="17">
        <v>100</v>
      </c>
    </row>
    <row r="67" spans="1:7" ht="16.5" x14ac:dyDescent="0.25">
      <c r="A67" s="178"/>
      <c r="B67" s="178"/>
      <c r="C67" s="178"/>
      <c r="D67" s="178"/>
      <c r="E67" s="178"/>
      <c r="F67" s="16" t="s">
        <v>72</v>
      </c>
      <c r="G67" s="17">
        <f>(89/89)*100</f>
        <v>100</v>
      </c>
    </row>
    <row r="68" spans="1:7" s="48" customFormat="1" ht="173.25" x14ac:dyDescent="0.25">
      <c r="A68" s="19" t="s">
        <v>205</v>
      </c>
      <c r="B68" s="19" t="s">
        <v>261</v>
      </c>
      <c r="C68" s="30" t="s">
        <v>207</v>
      </c>
      <c r="D68" s="50" t="s">
        <v>87</v>
      </c>
      <c r="E68" s="51" t="s">
        <v>208</v>
      </c>
      <c r="F68" s="18" t="s">
        <v>78</v>
      </c>
      <c r="G68" s="17">
        <f>(G67/G63)*100</f>
        <v>100</v>
      </c>
    </row>
    <row r="69" spans="1:7" ht="16.5" x14ac:dyDescent="0.25">
      <c r="A69" s="178" t="s">
        <v>63</v>
      </c>
      <c r="B69" s="178" t="s">
        <v>64</v>
      </c>
      <c r="C69" s="178" t="s">
        <v>65</v>
      </c>
      <c r="D69" s="178" t="s">
        <v>66</v>
      </c>
      <c r="E69" s="178" t="s">
        <v>67</v>
      </c>
      <c r="F69" s="16" t="s">
        <v>68</v>
      </c>
      <c r="G69" s="17">
        <v>87</v>
      </c>
    </row>
    <row r="70" spans="1:7" ht="16.5" x14ac:dyDescent="0.25">
      <c r="A70" s="178"/>
      <c r="B70" s="178"/>
      <c r="C70" s="178"/>
      <c r="D70" s="178"/>
      <c r="E70" s="178"/>
      <c r="F70" s="16" t="s">
        <v>69</v>
      </c>
      <c r="G70" s="17">
        <v>87</v>
      </c>
    </row>
    <row r="71" spans="1:7" ht="16.5" x14ac:dyDescent="0.25">
      <c r="A71" s="178"/>
      <c r="B71" s="178"/>
      <c r="C71" s="178"/>
      <c r="D71" s="178"/>
      <c r="E71" s="178"/>
      <c r="F71" s="16" t="s">
        <v>70</v>
      </c>
      <c r="G71" s="17">
        <v>87</v>
      </c>
    </row>
    <row r="72" spans="1:7" ht="33" x14ac:dyDescent="0.25">
      <c r="A72" s="178"/>
      <c r="B72" s="178"/>
      <c r="C72" s="178"/>
      <c r="D72" s="178"/>
      <c r="E72" s="178"/>
      <c r="F72" s="16" t="s">
        <v>71</v>
      </c>
      <c r="G72" s="17">
        <v>87</v>
      </c>
    </row>
    <row r="73" spans="1:7" ht="16.5" x14ac:dyDescent="0.25">
      <c r="A73" s="178"/>
      <c r="B73" s="178"/>
      <c r="C73" s="178"/>
      <c r="D73" s="178"/>
      <c r="E73" s="178"/>
      <c r="F73" s="16" t="s">
        <v>72</v>
      </c>
      <c r="G73" s="17">
        <f>(2518/2518)*100</f>
        <v>100</v>
      </c>
    </row>
    <row r="74" spans="1:7" s="48" customFormat="1" ht="189" x14ac:dyDescent="0.25">
      <c r="A74" s="19" t="s">
        <v>262</v>
      </c>
      <c r="B74" s="19" t="s">
        <v>263</v>
      </c>
      <c r="C74" s="30" t="s">
        <v>264</v>
      </c>
      <c r="D74" s="50" t="s">
        <v>87</v>
      </c>
      <c r="E74" s="51" t="s">
        <v>208</v>
      </c>
      <c r="F74" s="18" t="s">
        <v>78</v>
      </c>
      <c r="G74" s="17">
        <f>(G73/G69)*100</f>
        <v>114.94252873563218</v>
      </c>
    </row>
    <row r="75" spans="1:7" ht="16.5" x14ac:dyDescent="0.25">
      <c r="A75" s="178" t="s">
        <v>63</v>
      </c>
      <c r="B75" s="178" t="s">
        <v>64</v>
      </c>
      <c r="C75" s="178" t="s">
        <v>65</v>
      </c>
      <c r="D75" s="178" t="s">
        <v>66</v>
      </c>
      <c r="E75" s="178" t="s">
        <v>67</v>
      </c>
      <c r="F75" s="16" t="s">
        <v>68</v>
      </c>
      <c r="G75" s="17">
        <v>100</v>
      </c>
    </row>
    <row r="76" spans="1:7" ht="16.5" x14ac:dyDescent="0.25">
      <c r="A76" s="178"/>
      <c r="B76" s="178"/>
      <c r="C76" s="178"/>
      <c r="D76" s="178"/>
      <c r="E76" s="178"/>
      <c r="F76" s="16" t="s">
        <v>69</v>
      </c>
      <c r="G76" s="17">
        <v>100</v>
      </c>
    </row>
    <row r="77" spans="1:7" ht="16.5" x14ac:dyDescent="0.25">
      <c r="A77" s="178"/>
      <c r="B77" s="178"/>
      <c r="C77" s="178"/>
      <c r="D77" s="178"/>
      <c r="E77" s="178"/>
      <c r="F77" s="16" t="s">
        <v>70</v>
      </c>
      <c r="G77" s="17">
        <v>100</v>
      </c>
    </row>
    <row r="78" spans="1:7" ht="33" x14ac:dyDescent="0.25">
      <c r="A78" s="178"/>
      <c r="B78" s="178"/>
      <c r="C78" s="178"/>
      <c r="D78" s="178"/>
      <c r="E78" s="178"/>
      <c r="F78" s="16" t="s">
        <v>71</v>
      </c>
      <c r="G78" s="17">
        <v>100</v>
      </c>
    </row>
    <row r="79" spans="1:7" ht="16.5" x14ac:dyDescent="0.25">
      <c r="A79" s="178"/>
      <c r="B79" s="178"/>
      <c r="C79" s="178"/>
      <c r="D79" s="178"/>
      <c r="E79" s="178"/>
      <c r="F79" s="16" t="s">
        <v>72</v>
      </c>
      <c r="G79" s="17">
        <f>(89/89)*100</f>
        <v>100</v>
      </c>
    </row>
    <row r="80" spans="1:7" s="48" customFormat="1" ht="189" x14ac:dyDescent="0.25">
      <c r="A80" s="19" t="s">
        <v>212</v>
      </c>
      <c r="B80" s="19" t="s">
        <v>265</v>
      </c>
      <c r="C80" s="30" t="s">
        <v>266</v>
      </c>
      <c r="D80" s="50" t="s">
        <v>87</v>
      </c>
      <c r="E80" s="51" t="s">
        <v>215</v>
      </c>
      <c r="F80" s="18" t="s">
        <v>78</v>
      </c>
      <c r="G80" s="17">
        <f>(G79/G75)*100</f>
        <v>100</v>
      </c>
    </row>
    <row r="81" spans="1:7" ht="16.5" x14ac:dyDescent="0.25">
      <c r="A81" s="178" t="s">
        <v>63</v>
      </c>
      <c r="B81" s="178" t="s">
        <v>64</v>
      </c>
      <c r="C81" s="178" t="s">
        <v>65</v>
      </c>
      <c r="D81" s="178" t="s">
        <v>66</v>
      </c>
      <c r="E81" s="178" t="s">
        <v>67</v>
      </c>
      <c r="F81" s="16" t="s">
        <v>68</v>
      </c>
      <c r="G81" s="17">
        <v>100</v>
      </c>
    </row>
    <row r="82" spans="1:7" ht="16.5" x14ac:dyDescent="0.25">
      <c r="A82" s="178"/>
      <c r="B82" s="178"/>
      <c r="C82" s="178"/>
      <c r="D82" s="178"/>
      <c r="E82" s="178"/>
      <c r="F82" s="16" t="s">
        <v>69</v>
      </c>
      <c r="G82" s="17">
        <v>100</v>
      </c>
    </row>
    <row r="83" spans="1:7" ht="16.5" x14ac:dyDescent="0.25">
      <c r="A83" s="178"/>
      <c r="B83" s="178"/>
      <c r="C83" s="178"/>
      <c r="D83" s="178"/>
      <c r="E83" s="178"/>
      <c r="F83" s="16" t="s">
        <v>70</v>
      </c>
      <c r="G83" s="17">
        <v>100</v>
      </c>
    </row>
    <row r="84" spans="1:7" ht="33" x14ac:dyDescent="0.25">
      <c r="A84" s="178"/>
      <c r="B84" s="178"/>
      <c r="C84" s="178"/>
      <c r="D84" s="178"/>
      <c r="E84" s="178"/>
      <c r="F84" s="16" t="s">
        <v>71</v>
      </c>
      <c r="G84" s="17">
        <v>100</v>
      </c>
    </row>
    <row r="85" spans="1:7" ht="16.5" x14ac:dyDescent="0.25">
      <c r="A85" s="178"/>
      <c r="B85" s="178"/>
      <c r="C85" s="178"/>
      <c r="D85" s="178"/>
      <c r="E85" s="178"/>
      <c r="F85" s="16" t="s">
        <v>72</v>
      </c>
      <c r="G85" s="17">
        <f>(263/263)*100</f>
        <v>100</v>
      </c>
    </row>
    <row r="86" spans="1:7" s="48" customFormat="1" ht="110.25" x14ac:dyDescent="0.25">
      <c r="A86" s="19" t="s">
        <v>267</v>
      </c>
      <c r="B86" s="19" t="s">
        <v>268</v>
      </c>
      <c r="C86" s="30" t="s">
        <v>218</v>
      </c>
      <c r="D86" s="50" t="s">
        <v>87</v>
      </c>
      <c r="E86" s="51" t="s">
        <v>215</v>
      </c>
      <c r="F86" s="18" t="s">
        <v>78</v>
      </c>
      <c r="G86" s="17">
        <f>(G85/G81)*100</f>
        <v>100</v>
      </c>
    </row>
    <row r="87" spans="1:7" ht="16.5" x14ac:dyDescent="0.25">
      <c r="A87" s="178" t="s">
        <v>63</v>
      </c>
      <c r="B87" s="178" t="s">
        <v>64</v>
      </c>
      <c r="C87" s="178" t="s">
        <v>65</v>
      </c>
      <c r="D87" s="178" t="s">
        <v>66</v>
      </c>
      <c r="E87" s="178" t="s">
        <v>67</v>
      </c>
      <c r="F87" s="16" t="s">
        <v>68</v>
      </c>
      <c r="G87" s="17">
        <v>100</v>
      </c>
    </row>
    <row r="88" spans="1:7" ht="16.5" x14ac:dyDescent="0.25">
      <c r="A88" s="178"/>
      <c r="B88" s="178"/>
      <c r="C88" s="178"/>
      <c r="D88" s="178"/>
      <c r="E88" s="178"/>
      <c r="F88" s="16" t="s">
        <v>69</v>
      </c>
      <c r="G88" s="17">
        <v>100</v>
      </c>
    </row>
    <row r="89" spans="1:7" ht="16.5" x14ac:dyDescent="0.25">
      <c r="A89" s="178"/>
      <c r="B89" s="178"/>
      <c r="C89" s="178"/>
      <c r="D89" s="178"/>
      <c r="E89" s="178"/>
      <c r="F89" s="16" t="s">
        <v>70</v>
      </c>
      <c r="G89" s="17">
        <v>100</v>
      </c>
    </row>
    <row r="90" spans="1:7" ht="33" x14ac:dyDescent="0.25">
      <c r="A90" s="178"/>
      <c r="B90" s="178"/>
      <c r="C90" s="178"/>
      <c r="D90" s="178"/>
      <c r="E90" s="178"/>
      <c r="F90" s="16" t="s">
        <v>71</v>
      </c>
      <c r="G90" s="17">
        <v>100</v>
      </c>
    </row>
    <row r="91" spans="1:7" ht="16.5" x14ac:dyDescent="0.25">
      <c r="A91" s="178"/>
      <c r="B91" s="178"/>
      <c r="C91" s="178"/>
      <c r="D91" s="178"/>
      <c r="E91" s="178"/>
      <c r="F91" s="16" t="s">
        <v>72</v>
      </c>
      <c r="G91" s="17">
        <f>(30/30)*100</f>
        <v>100</v>
      </c>
    </row>
    <row r="92" spans="1:7" s="48" customFormat="1" ht="126" x14ac:dyDescent="0.25">
      <c r="A92" s="19" t="s">
        <v>219</v>
      </c>
      <c r="B92" s="19" t="s">
        <v>269</v>
      </c>
      <c r="C92" s="30" t="s">
        <v>270</v>
      </c>
      <c r="D92" s="50" t="s">
        <v>87</v>
      </c>
      <c r="E92" s="51" t="s">
        <v>215</v>
      </c>
      <c r="F92" s="18" t="s">
        <v>78</v>
      </c>
      <c r="G92" s="17">
        <f>(G91/G87)*100</f>
        <v>100</v>
      </c>
    </row>
    <row r="93" spans="1:7" ht="16.5" x14ac:dyDescent="0.25">
      <c r="A93" s="178" t="s">
        <v>63</v>
      </c>
      <c r="B93" s="178" t="s">
        <v>64</v>
      </c>
      <c r="C93" s="178" t="s">
        <v>65</v>
      </c>
      <c r="D93" s="178" t="s">
        <v>66</v>
      </c>
      <c r="E93" s="178" t="s">
        <v>67</v>
      </c>
      <c r="F93" s="16" t="s">
        <v>68</v>
      </c>
      <c r="G93" s="17">
        <v>100</v>
      </c>
    </row>
    <row r="94" spans="1:7" ht="16.5" x14ac:dyDescent="0.25">
      <c r="A94" s="178"/>
      <c r="B94" s="178"/>
      <c r="C94" s="178"/>
      <c r="D94" s="178"/>
      <c r="E94" s="178"/>
      <c r="F94" s="16" t="s">
        <v>69</v>
      </c>
      <c r="G94" s="17">
        <v>100</v>
      </c>
    </row>
    <row r="95" spans="1:7" ht="16.5" x14ac:dyDescent="0.25">
      <c r="A95" s="178"/>
      <c r="B95" s="178"/>
      <c r="C95" s="178"/>
      <c r="D95" s="178"/>
      <c r="E95" s="178"/>
      <c r="F95" s="16" t="s">
        <v>70</v>
      </c>
      <c r="G95" s="17">
        <v>100</v>
      </c>
    </row>
    <row r="96" spans="1:7" ht="33" x14ac:dyDescent="0.25">
      <c r="A96" s="178"/>
      <c r="B96" s="178"/>
      <c r="C96" s="178"/>
      <c r="D96" s="178"/>
      <c r="E96" s="178"/>
      <c r="F96" s="16" t="s">
        <v>71</v>
      </c>
      <c r="G96" s="17">
        <v>100</v>
      </c>
    </row>
    <row r="97" spans="1:7" ht="16.5" x14ac:dyDescent="0.25">
      <c r="A97" s="178"/>
      <c r="B97" s="178"/>
      <c r="C97" s="178"/>
      <c r="D97" s="178"/>
      <c r="E97" s="178"/>
      <c r="F97" s="16" t="s">
        <v>72</v>
      </c>
      <c r="G97" s="17">
        <f>(1169/1191)*100</f>
        <v>98.152812762384556</v>
      </c>
    </row>
    <row r="98" spans="1:7" s="48" customFormat="1" ht="47.25" x14ac:dyDescent="0.25">
      <c r="A98" s="19" t="s">
        <v>222</v>
      </c>
      <c r="B98" s="19" t="s">
        <v>271</v>
      </c>
      <c r="C98" s="30" t="s">
        <v>272</v>
      </c>
      <c r="D98" s="50" t="s">
        <v>87</v>
      </c>
      <c r="E98" s="51" t="s">
        <v>215</v>
      </c>
      <c r="F98" s="18" t="s">
        <v>78</v>
      </c>
      <c r="G98" s="17">
        <f>(G97/G93)*100</f>
        <v>98.152812762384556</v>
      </c>
    </row>
    <row r="99" spans="1:7" s="48" customFormat="1" ht="16.5" x14ac:dyDescent="0.25">
      <c r="A99" s="178" t="s">
        <v>63</v>
      </c>
      <c r="B99" s="178" t="s">
        <v>64</v>
      </c>
      <c r="C99" s="178" t="s">
        <v>65</v>
      </c>
      <c r="D99" s="178" t="s">
        <v>66</v>
      </c>
      <c r="E99" s="178" t="s">
        <v>67</v>
      </c>
      <c r="F99" s="16" t="s">
        <v>68</v>
      </c>
      <c r="G99" s="17">
        <v>87</v>
      </c>
    </row>
    <row r="100" spans="1:7" s="48" customFormat="1" ht="16.5" x14ac:dyDescent="0.25">
      <c r="A100" s="178"/>
      <c r="B100" s="178"/>
      <c r="C100" s="178"/>
      <c r="D100" s="178"/>
      <c r="E100" s="178"/>
      <c r="F100" s="16" t="s">
        <v>69</v>
      </c>
      <c r="G100" s="17">
        <v>87</v>
      </c>
    </row>
    <row r="101" spans="1:7" s="48" customFormat="1" ht="16.5" x14ac:dyDescent="0.25">
      <c r="A101" s="178"/>
      <c r="B101" s="178"/>
      <c r="C101" s="178"/>
      <c r="D101" s="178"/>
      <c r="E101" s="178"/>
      <c r="F101" s="16" t="s">
        <v>70</v>
      </c>
      <c r="G101" s="17">
        <v>87</v>
      </c>
    </row>
    <row r="102" spans="1:7" s="48" customFormat="1" ht="33" x14ac:dyDescent="0.25">
      <c r="A102" s="178"/>
      <c r="B102" s="178"/>
      <c r="C102" s="178"/>
      <c r="D102" s="178"/>
      <c r="E102" s="178"/>
      <c r="F102" s="16" t="s">
        <v>71</v>
      </c>
      <c r="G102" s="17">
        <v>87</v>
      </c>
    </row>
    <row r="103" spans="1:7" s="48" customFormat="1" ht="16.5" x14ac:dyDescent="0.25">
      <c r="A103" s="178"/>
      <c r="B103" s="178"/>
      <c r="C103" s="178"/>
      <c r="D103" s="178"/>
      <c r="E103" s="178"/>
      <c r="F103" s="16" t="s">
        <v>72</v>
      </c>
      <c r="G103" s="17">
        <f>(7/7)*100</f>
        <v>100</v>
      </c>
    </row>
    <row r="104" spans="1:7" s="48" customFormat="1" ht="110.25" x14ac:dyDescent="0.25">
      <c r="A104" s="19" t="s">
        <v>273</v>
      </c>
      <c r="B104" s="19" t="s">
        <v>274</v>
      </c>
      <c r="C104" s="30" t="s">
        <v>227</v>
      </c>
      <c r="D104" s="50" t="s">
        <v>87</v>
      </c>
      <c r="E104" s="51" t="s">
        <v>215</v>
      </c>
      <c r="F104" s="18" t="s">
        <v>78</v>
      </c>
      <c r="G104" s="17">
        <f>(G103/G99)*100</f>
        <v>114.94252873563218</v>
      </c>
    </row>
    <row r="105" spans="1:7" s="48" customFormat="1" ht="16.5" x14ac:dyDescent="0.25">
      <c r="A105" s="178" t="s">
        <v>63</v>
      </c>
      <c r="B105" s="178" t="s">
        <v>64</v>
      </c>
      <c r="C105" s="178" t="s">
        <v>65</v>
      </c>
      <c r="D105" s="178" t="s">
        <v>66</v>
      </c>
      <c r="E105" s="178" t="s">
        <v>67</v>
      </c>
      <c r="F105" s="16" t="s">
        <v>68</v>
      </c>
      <c r="G105" s="17">
        <v>90</v>
      </c>
    </row>
    <row r="106" spans="1:7" s="48" customFormat="1" ht="16.5" x14ac:dyDescent="0.25">
      <c r="A106" s="178"/>
      <c r="B106" s="178"/>
      <c r="C106" s="178"/>
      <c r="D106" s="178"/>
      <c r="E106" s="178"/>
      <c r="F106" s="16" t="s">
        <v>69</v>
      </c>
      <c r="G106" s="17">
        <v>90</v>
      </c>
    </row>
    <row r="107" spans="1:7" s="48" customFormat="1" ht="16.5" x14ac:dyDescent="0.25">
      <c r="A107" s="178"/>
      <c r="B107" s="178"/>
      <c r="C107" s="178"/>
      <c r="D107" s="178"/>
      <c r="E107" s="178"/>
      <c r="F107" s="16" t="s">
        <v>70</v>
      </c>
      <c r="G107" s="17">
        <v>90</v>
      </c>
    </row>
    <row r="108" spans="1:7" s="48" customFormat="1" ht="33" x14ac:dyDescent="0.25">
      <c r="A108" s="178"/>
      <c r="B108" s="178"/>
      <c r="C108" s="178"/>
      <c r="D108" s="178"/>
      <c r="E108" s="178"/>
      <c r="F108" s="16" t="s">
        <v>71</v>
      </c>
      <c r="G108" s="17">
        <v>90</v>
      </c>
    </row>
    <row r="109" spans="1:7" s="48" customFormat="1" ht="16.5" x14ac:dyDescent="0.25">
      <c r="A109" s="178"/>
      <c r="B109" s="178"/>
      <c r="C109" s="178"/>
      <c r="D109" s="178"/>
      <c r="E109" s="178"/>
      <c r="F109" s="16" t="s">
        <v>72</v>
      </c>
      <c r="G109" s="17">
        <f>(12/(0+13))*100</f>
        <v>92.307692307692307</v>
      </c>
    </row>
    <row r="110" spans="1:7" s="48" customFormat="1" ht="141.75" x14ac:dyDescent="0.25">
      <c r="A110" s="19" t="s">
        <v>275</v>
      </c>
      <c r="B110" s="19" t="s">
        <v>276</v>
      </c>
      <c r="C110" s="53" t="s">
        <v>277</v>
      </c>
      <c r="D110" s="50" t="s">
        <v>87</v>
      </c>
      <c r="E110" s="51" t="s">
        <v>204</v>
      </c>
      <c r="F110" s="16" t="s">
        <v>78</v>
      </c>
      <c r="G110" s="17">
        <f>(G109/G105)*100</f>
        <v>102.56410256410255</v>
      </c>
    </row>
    <row r="111" spans="1:7" ht="20.100000000000001" customHeight="1" x14ac:dyDescent="0.25">
      <c r="A111" s="203" t="s">
        <v>154</v>
      </c>
      <c r="B111" s="181"/>
      <c r="C111" s="181"/>
      <c r="D111" s="181"/>
      <c r="E111" s="181"/>
      <c r="F111" s="181"/>
      <c r="G111" s="182"/>
    </row>
    <row r="112" spans="1:7" ht="20.100000000000001" customHeight="1" x14ac:dyDescent="0.25">
      <c r="A112" s="147" t="str">
        <f>A32</f>
        <v xml:space="preserve">Indicador Compuesto del Cumplimiento de Obligaciones de Transparencia (ICCOT) </v>
      </c>
      <c r="B112" s="148"/>
      <c r="C112" s="148"/>
      <c r="D112" s="148"/>
      <c r="E112" s="148"/>
      <c r="F112" s="148"/>
      <c r="G112" s="149"/>
    </row>
    <row r="113" spans="1:7" ht="144" customHeight="1" x14ac:dyDescent="0.25">
      <c r="A113" s="41" t="s">
        <v>155</v>
      </c>
      <c r="B113" s="171" t="s">
        <v>278</v>
      </c>
      <c r="C113" s="172"/>
      <c r="D113" s="172"/>
      <c r="E113" s="172"/>
      <c r="F113" s="172"/>
      <c r="G113" s="173"/>
    </row>
    <row r="114" spans="1:7" ht="20.100000000000001" customHeight="1" x14ac:dyDescent="0.25">
      <c r="A114" s="41" t="s">
        <v>157</v>
      </c>
      <c r="B114" s="171" t="s">
        <v>158</v>
      </c>
      <c r="C114" s="172"/>
      <c r="D114" s="172"/>
      <c r="E114" s="172"/>
      <c r="F114" s="172"/>
      <c r="G114" s="173"/>
    </row>
    <row r="115" spans="1:7" ht="30" customHeight="1" x14ac:dyDescent="0.25">
      <c r="A115" s="147" t="str">
        <f>A40</f>
        <v xml:space="preserve">Indicador Compuesto del Cumplimiento de Obligaciones de Transparencia (ICCOT), respecto de los sujetos obligados  a cargo de la Dirección General de Enlace con Partidos Políticos, Organismos Electorales y Descentralizados. </v>
      </c>
      <c r="B115" s="148"/>
      <c r="C115" s="148"/>
      <c r="D115" s="148"/>
      <c r="E115" s="148"/>
      <c r="F115" s="148"/>
      <c r="G115" s="149"/>
    </row>
    <row r="116" spans="1:7" ht="77.25" customHeight="1" x14ac:dyDescent="0.25">
      <c r="A116" s="41" t="s">
        <v>155</v>
      </c>
      <c r="B116" s="171" t="s">
        <v>279</v>
      </c>
      <c r="C116" s="172"/>
      <c r="D116" s="172"/>
      <c r="E116" s="172"/>
      <c r="F116" s="172"/>
      <c r="G116" s="173"/>
    </row>
    <row r="117" spans="1:7" ht="20.100000000000001" customHeight="1" x14ac:dyDescent="0.25">
      <c r="A117" s="41" t="s">
        <v>157</v>
      </c>
      <c r="B117" s="171" t="s">
        <v>158</v>
      </c>
      <c r="C117" s="172"/>
      <c r="D117" s="172"/>
      <c r="E117" s="172"/>
      <c r="F117" s="172"/>
      <c r="G117" s="173"/>
    </row>
    <row r="118" spans="1:7" ht="30" customHeight="1" x14ac:dyDescent="0.25">
      <c r="A118" s="147" t="str">
        <f>A48</f>
        <v>Promedio de cumplimiento de las obligaciones de transparencia, comunes y específicas, establecidas en la Ley General y Ley Federal, correspondientes a los sujetos obligados del sector de los partidos políticos, organismos electorales y descentralizados.</v>
      </c>
      <c r="B118" s="148"/>
      <c r="C118" s="148"/>
      <c r="D118" s="148"/>
      <c r="E118" s="148"/>
      <c r="F118" s="148"/>
      <c r="G118" s="149"/>
    </row>
    <row r="119" spans="1:7" ht="45" customHeight="1" x14ac:dyDescent="0.25">
      <c r="A119" s="41" t="s">
        <v>155</v>
      </c>
      <c r="B119" s="171" t="s">
        <v>280</v>
      </c>
      <c r="C119" s="172"/>
      <c r="D119" s="172"/>
      <c r="E119" s="172"/>
      <c r="F119" s="172"/>
      <c r="G119" s="173"/>
    </row>
    <row r="120" spans="1:7" ht="20.100000000000001" customHeight="1" x14ac:dyDescent="0.25">
      <c r="A120" s="41" t="s">
        <v>157</v>
      </c>
      <c r="B120" s="171" t="s">
        <v>158</v>
      </c>
      <c r="C120" s="172"/>
      <c r="D120" s="172"/>
      <c r="E120" s="172"/>
      <c r="F120" s="172"/>
      <c r="G120" s="173"/>
    </row>
    <row r="121" spans="1:7" ht="30" customHeight="1" x14ac:dyDescent="0.25">
      <c r="A121" s="147" t="str">
        <f>A54</f>
        <v>Promedio de cumplimiento de los atributos de las respuestas a las solicitudes de acceso a la información proporcionadas por los sujetos obligados ca cargo de la Dirección General de Enlace con Paridos Políticos, Organismos Electorales y Descentralizado.</v>
      </c>
      <c r="B121" s="148"/>
      <c r="C121" s="148"/>
      <c r="D121" s="148"/>
      <c r="E121" s="148"/>
      <c r="F121" s="148"/>
      <c r="G121" s="149"/>
    </row>
    <row r="122" spans="1:7" ht="30" customHeight="1" x14ac:dyDescent="0.25">
      <c r="A122" s="41" t="s">
        <v>155</v>
      </c>
      <c r="B122" s="171" t="s">
        <v>281</v>
      </c>
      <c r="C122" s="172"/>
      <c r="D122" s="172"/>
      <c r="E122" s="172"/>
      <c r="F122" s="172"/>
      <c r="G122" s="173"/>
    </row>
    <row r="123" spans="1:7" ht="20.100000000000001" customHeight="1" x14ac:dyDescent="0.25">
      <c r="A123" s="41" t="s">
        <v>157</v>
      </c>
      <c r="B123" s="171" t="s">
        <v>158</v>
      </c>
      <c r="C123" s="172"/>
      <c r="D123" s="172"/>
      <c r="E123" s="172"/>
      <c r="F123" s="172"/>
      <c r="G123" s="173"/>
    </row>
    <row r="124" spans="1:7" ht="20.100000000000001" customHeight="1" x14ac:dyDescent="0.25">
      <c r="A124" s="147" t="str">
        <f>A60</f>
        <v>Cobertura de acompañamiento a  los sujetos obligados a cargo de la Dirección General de Enlace con Partidos Políticos, Organismos Electorales y Descentralizados.</v>
      </c>
      <c r="B124" s="148"/>
      <c r="C124" s="148"/>
      <c r="D124" s="148"/>
      <c r="E124" s="148"/>
      <c r="F124" s="148"/>
      <c r="G124" s="149"/>
    </row>
    <row r="125" spans="1:7" ht="90" customHeight="1" x14ac:dyDescent="0.25">
      <c r="A125" s="41" t="s">
        <v>155</v>
      </c>
      <c r="B125" s="171" t="s">
        <v>282</v>
      </c>
      <c r="C125" s="172"/>
      <c r="D125" s="172"/>
      <c r="E125" s="172"/>
      <c r="F125" s="172"/>
      <c r="G125" s="173"/>
    </row>
    <row r="126" spans="1:7" ht="20.100000000000001" customHeight="1" x14ac:dyDescent="0.25">
      <c r="A126" s="41" t="s">
        <v>157</v>
      </c>
      <c r="B126" s="171" t="s">
        <v>158</v>
      </c>
      <c r="C126" s="172"/>
      <c r="D126" s="172"/>
      <c r="E126" s="172"/>
      <c r="F126" s="172"/>
      <c r="G126" s="173"/>
    </row>
    <row r="127" spans="1:7" ht="30" customHeight="1" x14ac:dyDescent="0.25">
      <c r="A127" s="147"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27" s="148"/>
      <c r="C127" s="148"/>
      <c r="D127" s="148"/>
      <c r="E127" s="148"/>
      <c r="F127" s="148"/>
      <c r="G127" s="149"/>
    </row>
    <row r="128" spans="1:7" ht="45" customHeight="1" x14ac:dyDescent="0.25">
      <c r="A128" s="41" t="s">
        <v>155</v>
      </c>
      <c r="B128" s="171" t="s">
        <v>283</v>
      </c>
      <c r="C128" s="172"/>
      <c r="D128" s="172"/>
      <c r="E128" s="172"/>
      <c r="F128" s="172"/>
      <c r="G128" s="173"/>
    </row>
    <row r="129" spans="1:7" ht="20.100000000000001" customHeight="1" x14ac:dyDescent="0.25">
      <c r="A129" s="41" t="s">
        <v>157</v>
      </c>
      <c r="B129" s="171" t="s">
        <v>158</v>
      </c>
      <c r="C129" s="172"/>
      <c r="D129" s="172"/>
      <c r="E129" s="172"/>
      <c r="F129" s="172"/>
      <c r="G129" s="173"/>
    </row>
    <row r="130" spans="1:7" ht="30" customHeight="1" x14ac:dyDescent="0.25">
      <c r="A130" s="168" t="str">
        <f>A74</f>
        <v>Porcentaje de acciones de verificación sobre los atributos de las respuestas a solicitudes de acceso a la información de los sujetos obligados a cargo de la Dirección General de Enlace con Partidos Políticos, Organismos Electorales y Descentralizados</v>
      </c>
      <c r="B130" s="169"/>
      <c r="C130" s="169"/>
      <c r="D130" s="169"/>
      <c r="E130" s="169"/>
      <c r="F130" s="169"/>
      <c r="G130" s="170"/>
    </row>
    <row r="131" spans="1:7" ht="45" customHeight="1" x14ac:dyDescent="0.25">
      <c r="A131" s="41" t="s">
        <v>155</v>
      </c>
      <c r="B131" s="171" t="s">
        <v>284</v>
      </c>
      <c r="C131" s="172"/>
      <c r="D131" s="172"/>
      <c r="E131" s="172"/>
      <c r="F131" s="172"/>
      <c r="G131" s="173"/>
    </row>
    <row r="132" spans="1:7" ht="20.100000000000001" customHeight="1" x14ac:dyDescent="0.25">
      <c r="A132" s="41" t="s">
        <v>157</v>
      </c>
      <c r="B132" s="171" t="s">
        <v>158</v>
      </c>
      <c r="C132" s="172"/>
      <c r="D132" s="172"/>
      <c r="E132" s="172"/>
      <c r="F132" s="172"/>
      <c r="G132" s="173"/>
    </row>
    <row r="133" spans="1:7" ht="30" customHeight="1" x14ac:dyDescent="0.25">
      <c r="A133" s="147"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3" s="148"/>
      <c r="C133" s="148"/>
      <c r="D133" s="148"/>
      <c r="E133" s="148"/>
      <c r="F133" s="148"/>
      <c r="G133" s="149"/>
    </row>
    <row r="134" spans="1:7" ht="45" customHeight="1" x14ac:dyDescent="0.25">
      <c r="A134" s="41" t="s">
        <v>155</v>
      </c>
      <c r="B134" s="171" t="s">
        <v>285</v>
      </c>
      <c r="C134" s="172"/>
      <c r="D134" s="172"/>
      <c r="E134" s="172"/>
      <c r="F134" s="172"/>
      <c r="G134" s="173"/>
    </row>
    <row r="135" spans="1:7" ht="20.100000000000001" customHeight="1" x14ac:dyDescent="0.25">
      <c r="A135" s="41" t="s">
        <v>157</v>
      </c>
      <c r="B135" s="171" t="s">
        <v>158</v>
      </c>
      <c r="C135" s="172"/>
      <c r="D135" s="172"/>
      <c r="E135" s="172"/>
      <c r="F135" s="172"/>
      <c r="G135" s="173"/>
    </row>
    <row r="136" spans="1:7" ht="20.100000000000001" customHeight="1" x14ac:dyDescent="0.25">
      <c r="A136" s="147" t="str">
        <f>A86</f>
        <v xml:space="preserve">Porcentaje de denuncias sustanciadas por incumplimiento a obligaciones de transparencia. </v>
      </c>
      <c r="B136" s="148"/>
      <c r="C136" s="148"/>
      <c r="D136" s="148"/>
      <c r="E136" s="148"/>
      <c r="F136" s="148"/>
      <c r="G136" s="149"/>
    </row>
    <row r="137" spans="1:7" ht="30" customHeight="1" x14ac:dyDescent="0.25">
      <c r="A137" s="41" t="s">
        <v>155</v>
      </c>
      <c r="B137" s="171" t="s">
        <v>286</v>
      </c>
      <c r="C137" s="172"/>
      <c r="D137" s="172"/>
      <c r="E137" s="172"/>
      <c r="F137" s="172"/>
      <c r="G137" s="173"/>
    </row>
    <row r="138" spans="1:7" ht="20.100000000000001" customHeight="1" x14ac:dyDescent="0.25">
      <c r="A138" s="41" t="s">
        <v>157</v>
      </c>
      <c r="B138" s="171" t="s">
        <v>158</v>
      </c>
      <c r="C138" s="172"/>
      <c r="D138" s="172"/>
      <c r="E138" s="172"/>
      <c r="F138" s="172"/>
      <c r="G138" s="173"/>
    </row>
    <row r="139" spans="1:7" ht="20.100000000000001" customHeight="1" x14ac:dyDescent="0.25">
      <c r="A139" s="147" t="str">
        <f>A92</f>
        <v>Porcentaje de dictámenes para la modificación del padrón de sujetos obligados realizados</v>
      </c>
      <c r="B139" s="148"/>
      <c r="C139" s="148"/>
      <c r="D139" s="148"/>
      <c r="E139" s="148"/>
      <c r="F139" s="148"/>
      <c r="G139" s="149"/>
    </row>
    <row r="140" spans="1:7" ht="30" customHeight="1" x14ac:dyDescent="0.25">
      <c r="A140" s="41" t="s">
        <v>155</v>
      </c>
      <c r="B140" s="171" t="s">
        <v>287</v>
      </c>
      <c r="C140" s="172"/>
      <c r="D140" s="172"/>
      <c r="E140" s="172"/>
      <c r="F140" s="172"/>
      <c r="G140" s="173"/>
    </row>
    <row r="141" spans="1:7" ht="20.100000000000001" customHeight="1" x14ac:dyDescent="0.25">
      <c r="A141" s="41" t="s">
        <v>157</v>
      </c>
      <c r="B141" s="171" t="s">
        <v>158</v>
      </c>
      <c r="C141" s="172"/>
      <c r="D141" s="172"/>
      <c r="E141" s="172"/>
      <c r="F141" s="172"/>
      <c r="G141" s="173"/>
    </row>
    <row r="142" spans="1:7" ht="20.100000000000001" customHeight="1" x14ac:dyDescent="0.25">
      <c r="A142" s="147" t="str">
        <f>A98</f>
        <v>Porcentaje de atención a consultas técnicas y normativas</v>
      </c>
      <c r="B142" s="148"/>
      <c r="C142" s="148"/>
      <c r="D142" s="148"/>
      <c r="E142" s="148"/>
      <c r="F142" s="148"/>
      <c r="G142" s="149"/>
    </row>
    <row r="143" spans="1:7" ht="30" customHeight="1" x14ac:dyDescent="0.25">
      <c r="A143" s="41" t="s">
        <v>155</v>
      </c>
      <c r="B143" s="171" t="s">
        <v>288</v>
      </c>
      <c r="C143" s="172"/>
      <c r="D143" s="172"/>
      <c r="E143" s="172"/>
      <c r="F143" s="172"/>
      <c r="G143" s="173"/>
    </row>
    <row r="144" spans="1:7" ht="20.100000000000001" customHeight="1" x14ac:dyDescent="0.25">
      <c r="A144" s="41" t="s">
        <v>157</v>
      </c>
      <c r="B144" s="171" t="s">
        <v>158</v>
      </c>
      <c r="C144" s="172"/>
      <c r="D144" s="172"/>
      <c r="E144" s="172"/>
      <c r="F144" s="172"/>
      <c r="G144" s="173"/>
    </row>
    <row r="145" spans="1:7" ht="30" customHeight="1" x14ac:dyDescent="0.25">
      <c r="A145" s="147" t="str">
        <f>A104</f>
        <v>Porcentaje de actividades específicas para promover la cultura de transparencia realizadas con los sujetos obligados a cargo de la Dirección General de Enlace con Partidos Políticos, Organismos Electorales y Descentralizados</v>
      </c>
      <c r="B145" s="148"/>
      <c r="C145" s="148"/>
      <c r="D145" s="148"/>
      <c r="E145" s="148"/>
      <c r="F145" s="148"/>
      <c r="G145" s="149"/>
    </row>
    <row r="146" spans="1:7" ht="90" customHeight="1" x14ac:dyDescent="0.25">
      <c r="A146" s="41" t="s">
        <v>155</v>
      </c>
      <c r="B146" s="171" t="s">
        <v>289</v>
      </c>
      <c r="C146" s="172"/>
      <c r="D146" s="172"/>
      <c r="E146" s="172"/>
      <c r="F146" s="172"/>
      <c r="G146" s="173"/>
    </row>
    <row r="147" spans="1:7" ht="20.100000000000001" customHeight="1" x14ac:dyDescent="0.25">
      <c r="A147" s="41" t="s">
        <v>157</v>
      </c>
      <c r="B147" s="171" t="s">
        <v>158</v>
      </c>
      <c r="C147" s="172"/>
      <c r="D147" s="172"/>
      <c r="E147" s="172"/>
      <c r="F147" s="172"/>
      <c r="G147" s="173"/>
    </row>
    <row r="148" spans="1:7" ht="20.100000000000001" customHeight="1" x14ac:dyDescent="0.25">
      <c r="A148" s="147" t="str">
        <f>A110</f>
        <v>Porcentaje de asesorías especializadas impartidas.</v>
      </c>
      <c r="B148" s="148"/>
      <c r="C148" s="148"/>
      <c r="D148" s="148"/>
      <c r="E148" s="148"/>
      <c r="F148" s="148"/>
      <c r="G148" s="149"/>
    </row>
    <row r="149" spans="1:7" ht="95.1" customHeight="1" x14ac:dyDescent="0.25">
      <c r="A149" s="36" t="s">
        <v>155</v>
      </c>
      <c r="B149" s="171" t="s">
        <v>290</v>
      </c>
      <c r="C149" s="172"/>
      <c r="D149" s="172"/>
      <c r="E149" s="172"/>
      <c r="F149" s="172"/>
      <c r="G149" s="173"/>
    </row>
    <row r="150" spans="1:7" ht="20.100000000000001" customHeight="1" x14ac:dyDescent="0.25">
      <c r="A150" s="41" t="s">
        <v>157</v>
      </c>
      <c r="B150" s="171" t="s">
        <v>158</v>
      </c>
      <c r="C150" s="172"/>
      <c r="D150" s="172"/>
      <c r="E150" s="172"/>
      <c r="F150" s="172"/>
      <c r="G150" s="173"/>
    </row>
    <row r="151" spans="1:7" ht="20.100000000000001" customHeight="1" x14ac:dyDescent="0.25">
      <c r="A151" s="147"/>
      <c r="B151" s="148"/>
      <c r="C151" s="148"/>
      <c r="D151" s="148"/>
      <c r="E151" s="148"/>
      <c r="F151" s="148"/>
      <c r="G151" s="149"/>
    </row>
    <row r="152" spans="1:7" ht="30" customHeight="1" x14ac:dyDescent="0.25">
      <c r="A152" s="203" t="s">
        <v>181</v>
      </c>
      <c r="B152" s="181"/>
      <c r="C152" s="181"/>
      <c r="D152" s="181"/>
      <c r="E152" s="181"/>
      <c r="F152" s="181"/>
      <c r="G152" s="182"/>
    </row>
    <row r="153" spans="1:7" ht="30" customHeight="1" x14ac:dyDescent="0.25">
      <c r="A153" s="147" t="str">
        <f>A32</f>
        <v xml:space="preserve">Indicador Compuesto del Cumplimiento de Obligaciones de Transparencia (ICCOT) </v>
      </c>
      <c r="B153" s="148"/>
      <c r="C153" s="148"/>
      <c r="D153" s="148"/>
      <c r="E153" s="148"/>
      <c r="F153" s="148"/>
      <c r="G153" s="149"/>
    </row>
    <row r="154" spans="1:7" ht="30" customHeight="1" x14ac:dyDescent="0.25">
      <c r="A154" s="52" t="s">
        <v>244</v>
      </c>
      <c r="B154" s="221"/>
      <c r="C154" s="221"/>
      <c r="D154" s="221"/>
      <c r="E154" s="221"/>
      <c r="F154" s="221"/>
      <c r="G154" s="221"/>
    </row>
    <row r="155" spans="1:7" ht="30" customHeight="1" x14ac:dyDescent="0.25">
      <c r="A155" s="52" t="s">
        <v>245</v>
      </c>
      <c r="B155" s="221"/>
      <c r="C155" s="221"/>
      <c r="D155" s="221"/>
      <c r="E155" s="221"/>
      <c r="F155" s="221"/>
      <c r="G155" s="221"/>
    </row>
    <row r="156" spans="1:7" ht="30" customHeight="1" x14ac:dyDescent="0.25">
      <c r="A156" s="52" t="s">
        <v>246</v>
      </c>
      <c r="B156" s="219"/>
      <c r="C156" s="219"/>
      <c r="D156" s="219"/>
      <c r="E156" s="219"/>
      <c r="F156" s="219"/>
      <c r="G156" s="219"/>
    </row>
    <row r="157" spans="1:7" ht="30" customHeight="1" x14ac:dyDescent="0.25">
      <c r="A157" s="147" t="str">
        <f>A40</f>
        <v xml:space="preserve">Indicador Compuesto del Cumplimiento de Obligaciones de Transparencia (ICCOT), respecto de los sujetos obligados  a cargo de la Dirección General de Enlace con Partidos Políticos, Organismos Electorales y Descentralizados. </v>
      </c>
      <c r="B157" s="148"/>
      <c r="C157" s="148"/>
      <c r="D157" s="148"/>
      <c r="E157" s="148"/>
      <c r="F157" s="148"/>
      <c r="G157" s="149"/>
    </row>
    <row r="158" spans="1:7" ht="30" customHeight="1" x14ac:dyDescent="0.25">
      <c r="A158" s="52" t="s">
        <v>244</v>
      </c>
      <c r="B158" s="221"/>
      <c r="C158" s="221"/>
      <c r="D158" s="221"/>
      <c r="E158" s="221"/>
      <c r="F158" s="221"/>
      <c r="G158" s="221"/>
    </row>
    <row r="159" spans="1:7" ht="30" customHeight="1" x14ac:dyDescent="0.25">
      <c r="A159" s="52" t="s">
        <v>245</v>
      </c>
      <c r="B159" s="221"/>
      <c r="C159" s="221"/>
      <c r="D159" s="221"/>
      <c r="E159" s="221"/>
      <c r="F159" s="221"/>
      <c r="G159" s="221"/>
    </row>
    <row r="160" spans="1:7" ht="30" customHeight="1" x14ac:dyDescent="0.25">
      <c r="A160" s="52" t="s">
        <v>246</v>
      </c>
      <c r="B160" s="219"/>
      <c r="C160" s="219"/>
      <c r="D160" s="219"/>
      <c r="E160" s="219"/>
      <c r="F160" s="219"/>
      <c r="G160" s="219"/>
    </row>
    <row r="161" spans="1:7" ht="30" customHeight="1" x14ac:dyDescent="0.25">
      <c r="A161" s="147" t="str">
        <f>A48</f>
        <v>Promedio de cumplimiento de las obligaciones de transparencia, comunes y específicas, establecidas en la Ley General y Ley Federal, correspondientes a los sujetos obligados del sector de los partidos políticos, organismos electorales y descentralizados.</v>
      </c>
      <c r="B161" s="148"/>
      <c r="C161" s="148"/>
      <c r="D161" s="148"/>
      <c r="E161" s="148"/>
      <c r="F161" s="148"/>
      <c r="G161" s="149"/>
    </row>
    <row r="162" spans="1:7" ht="30" customHeight="1" x14ac:dyDescent="0.25">
      <c r="A162" s="52" t="s">
        <v>244</v>
      </c>
      <c r="B162" s="221"/>
      <c r="C162" s="221"/>
      <c r="D162" s="221"/>
      <c r="E162" s="221"/>
      <c r="F162" s="221"/>
      <c r="G162" s="221"/>
    </row>
    <row r="163" spans="1:7" ht="30" customHeight="1" x14ac:dyDescent="0.25">
      <c r="A163" s="52" t="s">
        <v>245</v>
      </c>
      <c r="B163" s="221"/>
      <c r="C163" s="221"/>
      <c r="D163" s="221"/>
      <c r="E163" s="221"/>
      <c r="F163" s="221"/>
      <c r="G163" s="221"/>
    </row>
    <row r="164" spans="1:7" ht="30" customHeight="1" x14ac:dyDescent="0.25">
      <c r="A164" s="52" t="s">
        <v>246</v>
      </c>
      <c r="B164" s="219"/>
      <c r="C164" s="219"/>
      <c r="D164" s="219"/>
      <c r="E164" s="219"/>
      <c r="F164" s="219"/>
      <c r="G164" s="219"/>
    </row>
    <row r="165" spans="1:7" ht="30" customHeight="1" x14ac:dyDescent="0.25">
      <c r="A165" s="147" t="str">
        <f>A54</f>
        <v>Promedio de cumplimiento de los atributos de las respuestas a las solicitudes de acceso a la información proporcionadas por los sujetos obligados ca cargo de la Dirección General de Enlace con Paridos Políticos, Organismos Electorales y Descentralizado.</v>
      </c>
      <c r="B165" s="148"/>
      <c r="C165" s="148"/>
      <c r="D165" s="148"/>
      <c r="E165" s="148"/>
      <c r="F165" s="148"/>
      <c r="G165" s="149"/>
    </row>
    <row r="166" spans="1:7" ht="30" customHeight="1" x14ac:dyDescent="0.25">
      <c r="A166" s="52" t="s">
        <v>244</v>
      </c>
      <c r="B166" s="221"/>
      <c r="C166" s="221"/>
      <c r="D166" s="221"/>
      <c r="E166" s="221"/>
      <c r="F166" s="221"/>
      <c r="G166" s="221"/>
    </row>
    <row r="167" spans="1:7" ht="30" customHeight="1" x14ac:dyDescent="0.25">
      <c r="A167" s="52" t="s">
        <v>245</v>
      </c>
      <c r="B167" s="221"/>
      <c r="C167" s="221"/>
      <c r="D167" s="221"/>
      <c r="E167" s="221"/>
      <c r="F167" s="221"/>
      <c r="G167" s="221"/>
    </row>
    <row r="168" spans="1:7" ht="30" customHeight="1" x14ac:dyDescent="0.25">
      <c r="A168" s="52" t="s">
        <v>246</v>
      </c>
      <c r="B168" s="219"/>
      <c r="C168" s="219"/>
      <c r="D168" s="219"/>
      <c r="E168" s="219"/>
      <c r="F168" s="219"/>
      <c r="G168" s="219"/>
    </row>
    <row r="169" spans="1:7" ht="30" customHeight="1" x14ac:dyDescent="0.25">
      <c r="A169" s="147" t="str">
        <f>A60</f>
        <v>Cobertura de acompañamiento a  los sujetos obligados a cargo de la Dirección General de Enlace con Partidos Políticos, Organismos Electorales y Descentralizados.</v>
      </c>
      <c r="B169" s="148"/>
      <c r="C169" s="148"/>
      <c r="D169" s="148"/>
      <c r="E169" s="148"/>
      <c r="F169" s="148"/>
      <c r="G169" s="149"/>
    </row>
    <row r="170" spans="1:7" ht="30" customHeight="1" x14ac:dyDescent="0.25">
      <c r="A170" s="52" t="s">
        <v>244</v>
      </c>
      <c r="B170" s="221"/>
      <c r="C170" s="221"/>
      <c r="D170" s="221"/>
      <c r="E170" s="221"/>
      <c r="F170" s="221"/>
      <c r="G170" s="221"/>
    </row>
    <row r="171" spans="1:7" ht="30" customHeight="1" x14ac:dyDescent="0.25">
      <c r="A171" s="52" t="s">
        <v>245</v>
      </c>
      <c r="B171" s="221"/>
      <c r="C171" s="221"/>
      <c r="D171" s="221"/>
      <c r="E171" s="221"/>
      <c r="F171" s="221"/>
      <c r="G171" s="221"/>
    </row>
    <row r="172" spans="1:7" ht="30" customHeight="1" x14ac:dyDescent="0.25">
      <c r="A172" s="52" t="s">
        <v>246</v>
      </c>
      <c r="B172" s="219"/>
      <c r="C172" s="219"/>
      <c r="D172" s="219"/>
      <c r="E172" s="219"/>
      <c r="F172" s="219"/>
      <c r="G172" s="219"/>
    </row>
    <row r="173" spans="1:7" ht="30" customHeight="1" x14ac:dyDescent="0.25">
      <c r="A173" s="147"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73" s="148"/>
      <c r="C173" s="148"/>
      <c r="D173" s="148"/>
      <c r="E173" s="148"/>
      <c r="F173" s="148"/>
      <c r="G173" s="149"/>
    </row>
    <row r="174" spans="1:7" ht="30" customHeight="1" x14ac:dyDescent="0.25">
      <c r="A174" s="52" t="s">
        <v>244</v>
      </c>
      <c r="B174" s="221"/>
      <c r="C174" s="221"/>
      <c r="D174" s="221"/>
      <c r="E174" s="221"/>
      <c r="F174" s="221"/>
      <c r="G174" s="221"/>
    </row>
    <row r="175" spans="1:7" ht="30" customHeight="1" x14ac:dyDescent="0.25">
      <c r="A175" s="52" t="s">
        <v>245</v>
      </c>
      <c r="B175" s="221"/>
      <c r="C175" s="221"/>
      <c r="D175" s="221"/>
      <c r="E175" s="221"/>
      <c r="F175" s="221"/>
      <c r="G175" s="221"/>
    </row>
    <row r="176" spans="1:7" ht="30" customHeight="1" x14ac:dyDescent="0.25">
      <c r="A176" s="52" t="s">
        <v>246</v>
      </c>
      <c r="B176" s="219"/>
      <c r="C176" s="219"/>
      <c r="D176" s="219"/>
      <c r="E176" s="219"/>
      <c r="F176" s="219"/>
      <c r="G176" s="219"/>
    </row>
    <row r="177" spans="1:7" ht="30" customHeight="1" x14ac:dyDescent="0.25">
      <c r="A177" s="147" t="str">
        <f>A74</f>
        <v>Porcentaje de acciones de verificación sobre los atributos de las respuestas a solicitudes de acceso a la información de los sujetos obligados a cargo de la Dirección General de Enlace con Partidos Políticos, Organismos Electorales y Descentralizados</v>
      </c>
      <c r="B177" s="148"/>
      <c r="C177" s="148"/>
      <c r="D177" s="148"/>
      <c r="E177" s="148"/>
      <c r="F177" s="148"/>
      <c r="G177" s="149"/>
    </row>
    <row r="178" spans="1:7" ht="30" customHeight="1" x14ac:dyDescent="0.25">
      <c r="A178" s="52" t="s">
        <v>244</v>
      </c>
      <c r="B178" s="221"/>
      <c r="C178" s="221"/>
      <c r="D178" s="221"/>
      <c r="E178" s="221"/>
      <c r="F178" s="221"/>
      <c r="G178" s="221"/>
    </row>
    <row r="179" spans="1:7" ht="30" customHeight="1" x14ac:dyDescent="0.25">
      <c r="A179" s="52" t="s">
        <v>245</v>
      </c>
      <c r="B179" s="221"/>
      <c r="C179" s="221"/>
      <c r="D179" s="221"/>
      <c r="E179" s="221"/>
      <c r="F179" s="221"/>
      <c r="G179" s="221"/>
    </row>
    <row r="180" spans="1:7" ht="30" customHeight="1" x14ac:dyDescent="0.25">
      <c r="A180" s="52" t="s">
        <v>246</v>
      </c>
      <c r="B180" s="219"/>
      <c r="C180" s="219"/>
      <c r="D180" s="219"/>
      <c r="E180" s="219"/>
      <c r="F180" s="219"/>
      <c r="G180" s="219"/>
    </row>
    <row r="181" spans="1:7" ht="30" customHeight="1" x14ac:dyDescent="0.25">
      <c r="A181" s="147"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81" s="148"/>
      <c r="C181" s="148"/>
      <c r="D181" s="148"/>
      <c r="E181" s="148"/>
      <c r="F181" s="148"/>
      <c r="G181" s="149"/>
    </row>
    <row r="182" spans="1:7" ht="30" customHeight="1" x14ac:dyDescent="0.25">
      <c r="A182" s="52" t="s">
        <v>244</v>
      </c>
      <c r="B182" s="221"/>
      <c r="C182" s="221"/>
      <c r="D182" s="221"/>
      <c r="E182" s="221"/>
      <c r="F182" s="221"/>
      <c r="G182" s="221"/>
    </row>
    <row r="183" spans="1:7" ht="30" customHeight="1" x14ac:dyDescent="0.25">
      <c r="A183" s="52" t="s">
        <v>245</v>
      </c>
      <c r="B183" s="221"/>
      <c r="C183" s="221"/>
      <c r="D183" s="221"/>
      <c r="E183" s="221"/>
      <c r="F183" s="221"/>
      <c r="G183" s="221"/>
    </row>
    <row r="184" spans="1:7" ht="30" customHeight="1" x14ac:dyDescent="0.25">
      <c r="A184" s="52" t="s">
        <v>246</v>
      </c>
      <c r="B184" s="219"/>
      <c r="C184" s="219"/>
      <c r="D184" s="219"/>
      <c r="E184" s="219"/>
      <c r="F184" s="219"/>
      <c r="G184" s="219"/>
    </row>
    <row r="185" spans="1:7" ht="30" customHeight="1" x14ac:dyDescent="0.25">
      <c r="A185" s="147" t="str">
        <f>A86</f>
        <v xml:space="preserve">Porcentaje de denuncias sustanciadas por incumplimiento a obligaciones de transparencia. </v>
      </c>
      <c r="B185" s="148"/>
      <c r="C185" s="148"/>
      <c r="D185" s="148"/>
      <c r="E185" s="148"/>
      <c r="F185" s="148"/>
      <c r="G185" s="149"/>
    </row>
    <row r="186" spans="1:7" ht="30" customHeight="1" x14ac:dyDescent="0.25">
      <c r="A186" s="52" t="s">
        <v>244</v>
      </c>
      <c r="B186" s="221"/>
      <c r="C186" s="221"/>
      <c r="D186" s="221"/>
      <c r="E186" s="221"/>
      <c r="F186" s="221"/>
      <c r="G186" s="221"/>
    </row>
    <row r="187" spans="1:7" ht="30" customHeight="1" x14ac:dyDescent="0.25">
      <c r="A187" s="52" t="s">
        <v>245</v>
      </c>
      <c r="B187" s="221"/>
      <c r="C187" s="221"/>
      <c r="D187" s="221"/>
      <c r="E187" s="221"/>
      <c r="F187" s="221"/>
      <c r="G187" s="221"/>
    </row>
    <row r="188" spans="1:7" ht="30" customHeight="1" x14ac:dyDescent="0.25">
      <c r="A188" s="52" t="s">
        <v>246</v>
      </c>
      <c r="B188" s="219"/>
      <c r="C188" s="219"/>
      <c r="D188" s="219"/>
      <c r="E188" s="219"/>
      <c r="F188" s="219"/>
      <c r="G188" s="219"/>
    </row>
    <row r="189" spans="1:7" ht="30" customHeight="1" x14ac:dyDescent="0.25">
      <c r="A189" s="147" t="str">
        <f>A92</f>
        <v>Porcentaje de dictámenes para la modificación del padrón de sujetos obligados realizados</v>
      </c>
      <c r="B189" s="148"/>
      <c r="C189" s="148"/>
      <c r="D189" s="148"/>
      <c r="E189" s="148"/>
      <c r="F189" s="148"/>
      <c r="G189" s="149"/>
    </row>
    <row r="190" spans="1:7" ht="30" customHeight="1" x14ac:dyDescent="0.25">
      <c r="A190" s="52" t="s">
        <v>244</v>
      </c>
      <c r="B190" s="221"/>
      <c r="C190" s="221"/>
      <c r="D190" s="221"/>
      <c r="E190" s="221"/>
      <c r="F190" s="221"/>
      <c r="G190" s="221"/>
    </row>
    <row r="191" spans="1:7" ht="30" customHeight="1" x14ac:dyDescent="0.25">
      <c r="A191" s="52" t="s">
        <v>245</v>
      </c>
      <c r="B191" s="221"/>
      <c r="C191" s="221"/>
      <c r="D191" s="221"/>
      <c r="E191" s="221"/>
      <c r="F191" s="221"/>
      <c r="G191" s="221"/>
    </row>
    <row r="192" spans="1:7" ht="30" customHeight="1" x14ac:dyDescent="0.25">
      <c r="A192" s="52" t="s">
        <v>246</v>
      </c>
      <c r="B192" s="219"/>
      <c r="C192" s="219"/>
      <c r="D192" s="219"/>
      <c r="E192" s="219"/>
      <c r="F192" s="219"/>
      <c r="G192" s="219"/>
    </row>
    <row r="193" spans="1:7" ht="30" customHeight="1" x14ac:dyDescent="0.25">
      <c r="A193" s="147" t="str">
        <f>A98</f>
        <v>Porcentaje de atención a consultas técnicas y normativas</v>
      </c>
      <c r="B193" s="148"/>
      <c r="C193" s="148"/>
      <c r="D193" s="148"/>
      <c r="E193" s="148"/>
      <c r="F193" s="148"/>
      <c r="G193" s="149"/>
    </row>
    <row r="194" spans="1:7" ht="30" customHeight="1" x14ac:dyDescent="0.25">
      <c r="A194" s="52" t="s">
        <v>244</v>
      </c>
      <c r="B194" s="221"/>
      <c r="C194" s="221"/>
      <c r="D194" s="221"/>
      <c r="E194" s="221"/>
      <c r="F194" s="221"/>
      <c r="G194" s="221"/>
    </row>
    <row r="195" spans="1:7" ht="30" customHeight="1" x14ac:dyDescent="0.25">
      <c r="A195" s="52" t="s">
        <v>245</v>
      </c>
      <c r="B195" s="221"/>
      <c r="C195" s="221"/>
      <c r="D195" s="221"/>
      <c r="E195" s="221"/>
      <c r="F195" s="221"/>
      <c r="G195" s="221"/>
    </row>
    <row r="196" spans="1:7" ht="30" customHeight="1" x14ac:dyDescent="0.25">
      <c r="A196" s="52" t="s">
        <v>246</v>
      </c>
      <c r="B196" s="219"/>
      <c r="C196" s="219"/>
      <c r="D196" s="219"/>
      <c r="E196" s="219"/>
      <c r="F196" s="219"/>
      <c r="G196" s="219"/>
    </row>
    <row r="197" spans="1:7" ht="30" customHeight="1" x14ac:dyDescent="0.25">
      <c r="A197" s="147" t="str">
        <f>A104</f>
        <v>Porcentaje de actividades específicas para promover la cultura de transparencia realizadas con los sujetos obligados a cargo de la Dirección General de Enlace con Partidos Políticos, Organismos Electorales y Descentralizados</v>
      </c>
      <c r="B197" s="148"/>
      <c r="C197" s="148"/>
      <c r="D197" s="148"/>
      <c r="E197" s="148"/>
      <c r="F197" s="148"/>
      <c r="G197" s="149"/>
    </row>
    <row r="198" spans="1:7" ht="30" customHeight="1" x14ac:dyDescent="0.25">
      <c r="A198" s="52" t="s">
        <v>244</v>
      </c>
      <c r="B198" s="221"/>
      <c r="C198" s="221"/>
      <c r="D198" s="221"/>
      <c r="E198" s="221"/>
      <c r="F198" s="221"/>
      <c r="G198" s="221"/>
    </row>
    <row r="199" spans="1:7" ht="30" customHeight="1" x14ac:dyDescent="0.25">
      <c r="A199" s="52" t="s">
        <v>245</v>
      </c>
      <c r="B199" s="221"/>
      <c r="C199" s="221"/>
      <c r="D199" s="221"/>
      <c r="E199" s="221"/>
      <c r="F199" s="221"/>
      <c r="G199" s="221"/>
    </row>
    <row r="200" spans="1:7" ht="30" customHeight="1" x14ac:dyDescent="0.25">
      <c r="A200" s="52" t="s">
        <v>246</v>
      </c>
      <c r="B200" s="219"/>
      <c r="C200" s="219"/>
      <c r="D200" s="219"/>
      <c r="E200" s="219"/>
      <c r="F200" s="219"/>
      <c r="G200" s="219"/>
    </row>
    <row r="201" spans="1:7" ht="30" customHeight="1" x14ac:dyDescent="0.25">
      <c r="A201" s="147" t="s">
        <v>291</v>
      </c>
      <c r="B201" s="148"/>
      <c r="C201" s="148"/>
      <c r="D201" s="148"/>
      <c r="E201" s="148"/>
      <c r="F201" s="148"/>
      <c r="G201" s="149"/>
    </row>
    <row r="202" spans="1:7" ht="30" customHeight="1" x14ac:dyDescent="0.25">
      <c r="A202" s="52" t="s">
        <v>244</v>
      </c>
      <c r="B202" s="220"/>
      <c r="C202" s="220"/>
      <c r="D202" s="220"/>
      <c r="E202" s="220"/>
      <c r="F202" s="220"/>
      <c r="G202" s="220"/>
    </row>
    <row r="203" spans="1:7" ht="30" customHeight="1" x14ac:dyDescent="0.25">
      <c r="A203" s="52" t="s">
        <v>245</v>
      </c>
      <c r="B203" s="221"/>
      <c r="C203" s="221"/>
      <c r="D203" s="221"/>
      <c r="E203" s="221"/>
      <c r="F203" s="221"/>
      <c r="G203" s="221"/>
    </row>
    <row r="204" spans="1:7" ht="30" customHeight="1" x14ac:dyDescent="0.25">
      <c r="A204" s="52" t="s">
        <v>246</v>
      </c>
      <c r="B204" s="219"/>
      <c r="C204" s="219"/>
      <c r="D204" s="219"/>
      <c r="E204" s="219"/>
      <c r="F204" s="219"/>
      <c r="G204" s="219"/>
    </row>
    <row r="205" spans="1:7" ht="30" customHeight="1" x14ac:dyDescent="0.25">
      <c r="A205" s="147" t="str">
        <f>A110</f>
        <v>Porcentaje de asesorías especializadas impartidas.</v>
      </c>
      <c r="B205" s="148"/>
      <c r="C205" s="148"/>
      <c r="D205" s="148"/>
      <c r="E205" s="148"/>
      <c r="F205" s="148"/>
      <c r="G205" s="149"/>
    </row>
    <row r="206" spans="1:7" ht="30" customHeight="1" x14ac:dyDescent="0.25">
      <c r="A206" s="52" t="s">
        <v>244</v>
      </c>
      <c r="B206" s="221"/>
      <c r="C206" s="221"/>
      <c r="D206" s="221"/>
      <c r="E206" s="221"/>
      <c r="F206" s="221"/>
      <c r="G206" s="221"/>
    </row>
    <row r="207" spans="1:7" ht="30" customHeight="1" x14ac:dyDescent="0.25">
      <c r="A207" s="52" t="s">
        <v>245</v>
      </c>
      <c r="B207" s="221"/>
      <c r="C207" s="221"/>
      <c r="D207" s="221"/>
      <c r="E207" s="221"/>
      <c r="F207" s="221"/>
      <c r="G207" s="221"/>
    </row>
    <row r="208" spans="1:7" ht="30" customHeight="1" x14ac:dyDescent="0.25">
      <c r="A208" s="52" t="s">
        <v>246</v>
      </c>
      <c r="B208" s="219"/>
      <c r="C208" s="219"/>
      <c r="D208" s="219"/>
      <c r="E208" s="219"/>
      <c r="F208" s="219"/>
      <c r="G208" s="219"/>
    </row>
    <row r="209" spans="1:7" ht="30" customHeight="1" x14ac:dyDescent="0.25">
      <c r="A209" s="137"/>
      <c r="B209" s="137"/>
      <c r="C209" s="137"/>
      <c r="D209" s="137"/>
      <c r="E209" s="137"/>
      <c r="F209" s="137"/>
      <c r="G209" s="137"/>
    </row>
  </sheetData>
  <mergeCells count="21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105:A109"/>
    <mergeCell ref="B105:B109"/>
    <mergeCell ref="C105:C109"/>
    <mergeCell ref="D105:D109"/>
    <mergeCell ref="E105:E109"/>
    <mergeCell ref="A111:G111"/>
    <mergeCell ref="A93:A97"/>
    <mergeCell ref="B93:B97"/>
    <mergeCell ref="C93:C97"/>
    <mergeCell ref="D93:D97"/>
    <mergeCell ref="E93:E97"/>
    <mergeCell ref="A99:A103"/>
    <mergeCell ref="B99:B103"/>
    <mergeCell ref="C99:C103"/>
    <mergeCell ref="D99:D103"/>
    <mergeCell ref="E99:E103"/>
    <mergeCell ref="A118:G118"/>
    <mergeCell ref="B119:G119"/>
    <mergeCell ref="B120:G120"/>
    <mergeCell ref="A121:G121"/>
    <mergeCell ref="B122:G122"/>
    <mergeCell ref="B123:G123"/>
    <mergeCell ref="A112:G112"/>
    <mergeCell ref="B113:G113"/>
    <mergeCell ref="B114:G114"/>
    <mergeCell ref="A115:G115"/>
    <mergeCell ref="B116:G116"/>
    <mergeCell ref="B117:G117"/>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B154:G154"/>
    <mergeCell ref="B155:G155"/>
    <mergeCell ref="B156:G156"/>
    <mergeCell ref="A157:G157"/>
    <mergeCell ref="B158:G158"/>
    <mergeCell ref="B159:G159"/>
    <mergeCell ref="A148:G148"/>
    <mergeCell ref="B149:G149"/>
    <mergeCell ref="B150:G150"/>
    <mergeCell ref="A151:G151"/>
    <mergeCell ref="A152:G152"/>
    <mergeCell ref="A153:G153"/>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90:G190"/>
    <mergeCell ref="B191:G191"/>
    <mergeCell ref="B192:G192"/>
    <mergeCell ref="A193:G193"/>
    <mergeCell ref="B194:G194"/>
    <mergeCell ref="B195:G195"/>
    <mergeCell ref="B184:G184"/>
    <mergeCell ref="A185:G185"/>
    <mergeCell ref="B186:G186"/>
    <mergeCell ref="B187:G187"/>
    <mergeCell ref="B188:G188"/>
    <mergeCell ref="A189:G189"/>
    <mergeCell ref="B208:G208"/>
    <mergeCell ref="A209:G209"/>
    <mergeCell ref="B202:G202"/>
    <mergeCell ref="B203:G203"/>
    <mergeCell ref="B204:G204"/>
    <mergeCell ref="A205:G205"/>
    <mergeCell ref="B206:G206"/>
    <mergeCell ref="B207:G207"/>
    <mergeCell ref="B196:G196"/>
    <mergeCell ref="A197:G197"/>
    <mergeCell ref="B198:G198"/>
    <mergeCell ref="B199:G199"/>
    <mergeCell ref="B200:G200"/>
    <mergeCell ref="A201:G201"/>
  </mergeCells>
  <conditionalFormatting sqref="D40">
    <cfRule type="cellIs" dxfId="24" priority="12" operator="equal">
      <formula>"Seleccionar"</formula>
    </cfRule>
  </conditionalFormatting>
  <conditionalFormatting sqref="D48">
    <cfRule type="cellIs" dxfId="23" priority="11" operator="equal">
      <formula>"Seleccionar"</formula>
    </cfRule>
  </conditionalFormatting>
  <conditionalFormatting sqref="D54">
    <cfRule type="cellIs" dxfId="22" priority="10" operator="equal">
      <formula>"Seleccionar"</formula>
    </cfRule>
  </conditionalFormatting>
  <conditionalFormatting sqref="D60">
    <cfRule type="cellIs" dxfId="21" priority="9" operator="equal">
      <formula>"Seleccionar"</formula>
    </cfRule>
  </conditionalFormatting>
  <conditionalFormatting sqref="D68">
    <cfRule type="cellIs" dxfId="20" priority="8" operator="equal">
      <formula>"Seleccionar"</formula>
    </cfRule>
  </conditionalFormatting>
  <conditionalFormatting sqref="D74">
    <cfRule type="cellIs" dxfId="19" priority="7" operator="equal">
      <formula>"Seleccionar"</formula>
    </cfRule>
  </conditionalFormatting>
  <conditionalFormatting sqref="D80">
    <cfRule type="cellIs" dxfId="18" priority="6" operator="equal">
      <formula>"Seleccionar"</formula>
    </cfRule>
  </conditionalFormatting>
  <conditionalFormatting sqref="D86">
    <cfRule type="cellIs" dxfId="17" priority="5" operator="equal">
      <formula>"Seleccionar"</formula>
    </cfRule>
  </conditionalFormatting>
  <conditionalFormatting sqref="D92">
    <cfRule type="cellIs" dxfId="16" priority="4" operator="equal">
      <formula>"Seleccionar"</formula>
    </cfRule>
  </conditionalFormatting>
  <conditionalFormatting sqref="D98">
    <cfRule type="cellIs" dxfId="15" priority="3" operator="equal">
      <formula>"Seleccionar"</formula>
    </cfRule>
  </conditionalFormatting>
  <conditionalFormatting sqref="D104">
    <cfRule type="cellIs" dxfId="14" priority="2" operator="equal">
      <formula>"Seleccionar"</formula>
    </cfRule>
  </conditionalFormatting>
  <conditionalFormatting sqref="D110">
    <cfRule type="cellIs" dxfId="1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25A1F-5295-4075-B770-FCD8EC5188E2}">
  <dimension ref="A1:G209"/>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07" t="s">
        <v>34</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292</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46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3">
        <f>F22/C22*100</f>
        <v>99.579791702612908</v>
      </c>
    </row>
    <row r="23" spans="1:7" ht="16.5" customHeight="1" x14ac:dyDescent="0.25">
      <c r="A23" s="178" t="s">
        <v>0</v>
      </c>
      <c r="B23" s="178"/>
      <c r="C23" s="190">
        <f>'E001'!B21</f>
        <v>369.98691563</v>
      </c>
      <c r="D23" s="190"/>
      <c r="E23" s="107">
        <f>'E001'!C21</f>
        <v>369.98691563</v>
      </c>
      <c r="F23" s="107">
        <f>'E001'!D21</f>
        <v>369.98883954999997</v>
      </c>
      <c r="G23" s="1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customHeight="1" x14ac:dyDescent="0.25">
      <c r="A27" s="178" t="s">
        <v>63</v>
      </c>
      <c r="B27" s="178" t="s">
        <v>64</v>
      </c>
      <c r="C27" s="178" t="s">
        <v>65</v>
      </c>
      <c r="D27" s="178" t="s">
        <v>66</v>
      </c>
      <c r="E27" s="178" t="s">
        <v>67</v>
      </c>
      <c r="F27" s="47" t="s">
        <v>68</v>
      </c>
      <c r="G27" s="17">
        <v>63</v>
      </c>
    </row>
    <row r="28" spans="1:7" ht="16.5" x14ac:dyDescent="0.25">
      <c r="A28" s="178"/>
      <c r="B28" s="178"/>
      <c r="C28" s="178"/>
      <c r="D28" s="178"/>
      <c r="E28" s="178"/>
      <c r="F28" s="18" t="s">
        <v>69</v>
      </c>
      <c r="G28" s="17">
        <v>63</v>
      </c>
    </row>
    <row r="29" spans="1:7" ht="16.5" x14ac:dyDescent="0.25">
      <c r="A29" s="178"/>
      <c r="B29" s="178"/>
      <c r="C29" s="178"/>
      <c r="D29" s="178"/>
      <c r="E29" s="178"/>
      <c r="F29" s="47" t="s">
        <v>70</v>
      </c>
      <c r="G29" s="17">
        <v>63</v>
      </c>
    </row>
    <row r="30" spans="1:7" ht="33" x14ac:dyDescent="0.25">
      <c r="A30" s="178"/>
      <c r="B30" s="178"/>
      <c r="C30" s="178"/>
      <c r="D30" s="178"/>
      <c r="E30" s="178"/>
      <c r="F30" s="18" t="s">
        <v>71</v>
      </c>
      <c r="G30" s="17">
        <v>63</v>
      </c>
    </row>
    <row r="31" spans="1:7" ht="16.5" x14ac:dyDescent="0.25">
      <c r="A31" s="178"/>
      <c r="B31" s="178"/>
      <c r="C31" s="178"/>
      <c r="D31" s="178"/>
      <c r="E31" s="178"/>
      <c r="F31" s="47" t="s">
        <v>72</v>
      </c>
      <c r="G31" s="17">
        <f>(96.21*0.3)+(86.64*0.3)+(68.17*0.2)+(51*0.2)</f>
        <v>78.689000000000007</v>
      </c>
    </row>
    <row r="32" spans="1:7" ht="157.5" x14ac:dyDescent="0.25">
      <c r="A32" s="19" t="s">
        <v>249</v>
      </c>
      <c r="B32" s="19" t="s">
        <v>189</v>
      </c>
      <c r="C32" s="19" t="s">
        <v>250</v>
      </c>
      <c r="D32" s="20" t="s">
        <v>76</v>
      </c>
      <c r="E32" s="51" t="s">
        <v>77</v>
      </c>
      <c r="F32" s="47" t="s">
        <v>191</v>
      </c>
      <c r="G32" s="17">
        <f>(G31/G27)*100</f>
        <v>124.90317460317462</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5.75" customHeight="1" x14ac:dyDescent="0.25">
      <c r="A35" s="178" t="s">
        <v>63</v>
      </c>
      <c r="B35" s="178" t="s">
        <v>64</v>
      </c>
      <c r="C35" s="178" t="s">
        <v>65</v>
      </c>
      <c r="D35" s="178" t="s">
        <v>66</v>
      </c>
      <c r="E35" s="178" t="s">
        <v>67</v>
      </c>
      <c r="F35" s="47" t="s">
        <v>68</v>
      </c>
      <c r="G35" s="17">
        <v>88</v>
      </c>
    </row>
    <row r="36" spans="1:7" ht="16.5" x14ac:dyDescent="0.25">
      <c r="A36" s="178"/>
      <c r="B36" s="178"/>
      <c r="C36" s="178"/>
      <c r="D36" s="178"/>
      <c r="E36" s="178"/>
      <c r="F36" s="18" t="s">
        <v>69</v>
      </c>
      <c r="G36" s="17">
        <v>88</v>
      </c>
    </row>
    <row r="37" spans="1:7" ht="16.5" x14ac:dyDescent="0.25">
      <c r="A37" s="178"/>
      <c r="B37" s="178"/>
      <c r="C37" s="178"/>
      <c r="D37" s="178"/>
      <c r="E37" s="178"/>
      <c r="F37" s="47" t="s">
        <v>70</v>
      </c>
      <c r="G37" s="17">
        <v>88</v>
      </c>
    </row>
    <row r="38" spans="1:7" ht="33" x14ac:dyDescent="0.25">
      <c r="A38" s="178"/>
      <c r="B38" s="178"/>
      <c r="C38" s="178"/>
      <c r="D38" s="178"/>
      <c r="E38" s="178"/>
      <c r="F38" s="18" t="s">
        <v>71</v>
      </c>
      <c r="G38" s="17">
        <v>88</v>
      </c>
    </row>
    <row r="39" spans="1:7" ht="16.5" x14ac:dyDescent="0.25">
      <c r="A39" s="178"/>
      <c r="B39" s="178"/>
      <c r="C39" s="178"/>
      <c r="D39" s="178"/>
      <c r="E39" s="178"/>
      <c r="F39" s="47" t="s">
        <v>72</v>
      </c>
      <c r="G39" s="17">
        <f>(99.65523*0.5)+(94.45333*0.5)</f>
        <v>97.054280000000006</v>
      </c>
    </row>
    <row r="40" spans="1:7" s="48" customFormat="1" ht="126" x14ac:dyDescent="0.25">
      <c r="A40" s="19" t="s">
        <v>293</v>
      </c>
      <c r="B40" s="19" t="s">
        <v>294</v>
      </c>
      <c r="C40" s="19" t="s">
        <v>295</v>
      </c>
      <c r="D40" s="20" t="s">
        <v>76</v>
      </c>
      <c r="E40" s="51" t="s">
        <v>77</v>
      </c>
      <c r="F40" s="47" t="s">
        <v>191</v>
      </c>
      <c r="G40" s="17">
        <f>(G39/G35)*100</f>
        <v>110.28895454545456</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customHeight="1" x14ac:dyDescent="0.25">
      <c r="A43" s="178" t="s">
        <v>63</v>
      </c>
      <c r="B43" s="178" t="s">
        <v>64</v>
      </c>
      <c r="C43" s="178" t="s">
        <v>65</v>
      </c>
      <c r="D43" s="178" t="s">
        <v>66</v>
      </c>
      <c r="E43" s="178" t="s">
        <v>67</v>
      </c>
      <c r="F43" s="47" t="s">
        <v>68</v>
      </c>
      <c r="G43" s="17">
        <v>87</v>
      </c>
    </row>
    <row r="44" spans="1:7" ht="16.5" x14ac:dyDescent="0.25">
      <c r="A44" s="178"/>
      <c r="B44" s="178"/>
      <c r="C44" s="178"/>
      <c r="D44" s="178"/>
      <c r="E44" s="178"/>
      <c r="F44" s="18" t="s">
        <v>69</v>
      </c>
      <c r="G44" s="17">
        <v>87</v>
      </c>
    </row>
    <row r="45" spans="1:7" ht="16.5" x14ac:dyDescent="0.25">
      <c r="A45" s="178"/>
      <c r="B45" s="178"/>
      <c r="C45" s="178"/>
      <c r="D45" s="178"/>
      <c r="E45" s="178"/>
      <c r="F45" s="47" t="s">
        <v>70</v>
      </c>
      <c r="G45" s="17">
        <v>87</v>
      </c>
    </row>
    <row r="46" spans="1:7" ht="33" x14ac:dyDescent="0.25">
      <c r="A46" s="178"/>
      <c r="B46" s="178"/>
      <c r="C46" s="178"/>
      <c r="D46" s="178"/>
      <c r="E46" s="178"/>
      <c r="F46" s="18" t="s">
        <v>71</v>
      </c>
      <c r="G46" s="17">
        <v>87</v>
      </c>
    </row>
    <row r="47" spans="1:7" ht="16.5" x14ac:dyDescent="0.25">
      <c r="A47" s="178"/>
      <c r="B47" s="178"/>
      <c r="C47" s="178"/>
      <c r="D47" s="178"/>
      <c r="E47" s="178"/>
      <c r="F47" s="47" t="s">
        <v>72</v>
      </c>
      <c r="G47" s="17">
        <f>(8072.073296/81)</f>
        <v>99.655225876543199</v>
      </c>
    </row>
    <row r="48" spans="1:7" ht="189" x14ac:dyDescent="0.25">
      <c r="A48" s="19" t="s">
        <v>296</v>
      </c>
      <c r="B48" s="19" t="s">
        <v>297</v>
      </c>
      <c r="C48" s="19" t="s">
        <v>298</v>
      </c>
      <c r="D48" s="20" t="s">
        <v>198</v>
      </c>
      <c r="E48" s="51" t="s">
        <v>77</v>
      </c>
      <c r="F48" s="47" t="s">
        <v>191</v>
      </c>
      <c r="G48" s="17">
        <f>(G47/G43)*100</f>
        <v>114.54623663970483</v>
      </c>
    </row>
    <row r="49" spans="1:7" ht="16.5" customHeight="1" x14ac:dyDescent="0.25">
      <c r="A49" s="178" t="s">
        <v>63</v>
      </c>
      <c r="B49" s="178" t="s">
        <v>64</v>
      </c>
      <c r="C49" s="178" t="s">
        <v>65</v>
      </c>
      <c r="D49" s="178" t="s">
        <v>66</v>
      </c>
      <c r="E49" s="178" t="s">
        <v>67</v>
      </c>
      <c r="F49" s="47" t="s">
        <v>68</v>
      </c>
      <c r="G49" s="17">
        <v>87</v>
      </c>
    </row>
    <row r="50" spans="1:7" ht="16.5" x14ac:dyDescent="0.25">
      <c r="A50" s="178"/>
      <c r="B50" s="178"/>
      <c r="C50" s="178"/>
      <c r="D50" s="178"/>
      <c r="E50" s="178"/>
      <c r="F50" s="18" t="s">
        <v>69</v>
      </c>
      <c r="G50" s="17">
        <v>87</v>
      </c>
    </row>
    <row r="51" spans="1:7" ht="16.5" x14ac:dyDescent="0.25">
      <c r="A51" s="178"/>
      <c r="B51" s="178"/>
      <c r="C51" s="178"/>
      <c r="D51" s="178"/>
      <c r="E51" s="178"/>
      <c r="F51" s="47" t="s">
        <v>70</v>
      </c>
      <c r="G51" s="17">
        <v>87</v>
      </c>
    </row>
    <row r="52" spans="1:7" ht="33" x14ac:dyDescent="0.25">
      <c r="A52" s="178"/>
      <c r="B52" s="178"/>
      <c r="C52" s="178"/>
      <c r="D52" s="178"/>
      <c r="E52" s="178"/>
      <c r="F52" s="18" t="s">
        <v>71</v>
      </c>
      <c r="G52" s="17">
        <v>87</v>
      </c>
    </row>
    <row r="53" spans="1:7" ht="16.5" x14ac:dyDescent="0.25">
      <c r="A53" s="178"/>
      <c r="B53" s="178"/>
      <c r="C53" s="178"/>
      <c r="D53" s="178"/>
      <c r="E53" s="178"/>
      <c r="F53" s="47" t="s">
        <v>72</v>
      </c>
      <c r="G53" s="17">
        <f>(18796.21/199)</f>
        <v>94.453316582914567</v>
      </c>
    </row>
    <row r="54" spans="1:7" ht="204.75" x14ac:dyDescent="0.25">
      <c r="A54" s="19" t="s">
        <v>299</v>
      </c>
      <c r="B54" s="19" t="s">
        <v>297</v>
      </c>
      <c r="C54" s="19" t="s">
        <v>300</v>
      </c>
      <c r="D54" s="20" t="s">
        <v>198</v>
      </c>
      <c r="E54" s="51" t="s">
        <v>77</v>
      </c>
      <c r="F54" s="47" t="s">
        <v>191</v>
      </c>
      <c r="G54" s="17">
        <f>(G53/G49)*100</f>
        <v>108.56703055507421</v>
      </c>
    </row>
    <row r="55" spans="1:7" ht="16.5" customHeight="1" x14ac:dyDescent="0.25">
      <c r="A55" s="178" t="s">
        <v>63</v>
      </c>
      <c r="B55" s="178" t="s">
        <v>64</v>
      </c>
      <c r="C55" s="178" t="s">
        <v>65</v>
      </c>
      <c r="D55" s="178" t="s">
        <v>66</v>
      </c>
      <c r="E55" s="178" t="s">
        <v>67</v>
      </c>
      <c r="F55" s="47" t="s">
        <v>68</v>
      </c>
      <c r="G55" s="17">
        <v>100</v>
      </c>
    </row>
    <row r="56" spans="1:7" ht="16.5" x14ac:dyDescent="0.25">
      <c r="A56" s="178"/>
      <c r="B56" s="178"/>
      <c r="C56" s="178"/>
      <c r="D56" s="178"/>
      <c r="E56" s="178"/>
      <c r="F56" s="18" t="s">
        <v>69</v>
      </c>
      <c r="G56" s="17">
        <v>100</v>
      </c>
    </row>
    <row r="57" spans="1:7" ht="16.5" x14ac:dyDescent="0.25">
      <c r="A57" s="178"/>
      <c r="B57" s="178"/>
      <c r="C57" s="178"/>
      <c r="D57" s="178"/>
      <c r="E57" s="178"/>
      <c r="F57" s="47" t="s">
        <v>70</v>
      </c>
      <c r="G57" s="17">
        <v>100</v>
      </c>
    </row>
    <row r="58" spans="1:7" ht="33" x14ac:dyDescent="0.25">
      <c r="A58" s="178"/>
      <c r="B58" s="178"/>
      <c r="C58" s="178"/>
      <c r="D58" s="178"/>
      <c r="E58" s="178"/>
      <c r="F58" s="18" t="s">
        <v>71</v>
      </c>
      <c r="G58" s="17">
        <v>100</v>
      </c>
    </row>
    <row r="59" spans="1:7" ht="16.5" x14ac:dyDescent="0.25">
      <c r="A59" s="178"/>
      <c r="B59" s="178"/>
      <c r="C59" s="178"/>
      <c r="D59" s="178"/>
      <c r="E59" s="178"/>
      <c r="F59" s="47" t="s">
        <v>72</v>
      </c>
      <c r="G59" s="17">
        <f>197/197*100</f>
        <v>100</v>
      </c>
    </row>
    <row r="60" spans="1:7" ht="94.5" x14ac:dyDescent="0.25">
      <c r="A60" s="19" t="s">
        <v>301</v>
      </c>
      <c r="B60" s="19" t="s">
        <v>302</v>
      </c>
      <c r="C60" s="19" t="s">
        <v>260</v>
      </c>
      <c r="D60" s="20" t="s">
        <v>87</v>
      </c>
      <c r="E60" s="51" t="s">
        <v>140</v>
      </c>
      <c r="F60" s="47" t="s">
        <v>191</v>
      </c>
      <c r="G60" s="17">
        <f>(G59/G55)*100</f>
        <v>100</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customHeight="1" x14ac:dyDescent="0.25">
      <c r="A63" s="178" t="s">
        <v>63</v>
      </c>
      <c r="B63" s="178" t="s">
        <v>64</v>
      </c>
      <c r="C63" s="178" t="s">
        <v>65</v>
      </c>
      <c r="D63" s="178" t="s">
        <v>66</v>
      </c>
      <c r="E63" s="178" t="s">
        <v>67</v>
      </c>
      <c r="F63" s="47" t="s">
        <v>68</v>
      </c>
      <c r="G63" s="17">
        <v>100</v>
      </c>
    </row>
    <row r="64" spans="1:7" ht="16.5" x14ac:dyDescent="0.25">
      <c r="A64" s="178"/>
      <c r="B64" s="178"/>
      <c r="C64" s="178"/>
      <c r="D64" s="178"/>
      <c r="E64" s="178"/>
      <c r="F64" s="18" t="s">
        <v>69</v>
      </c>
      <c r="G64" s="17">
        <v>100</v>
      </c>
    </row>
    <row r="65" spans="1:7" ht="16.5" x14ac:dyDescent="0.25">
      <c r="A65" s="178"/>
      <c r="B65" s="178"/>
      <c r="C65" s="178"/>
      <c r="D65" s="178"/>
      <c r="E65" s="178"/>
      <c r="F65" s="47" t="s">
        <v>70</v>
      </c>
      <c r="G65" s="17">
        <v>100</v>
      </c>
    </row>
    <row r="66" spans="1:7" ht="33" x14ac:dyDescent="0.25">
      <c r="A66" s="178"/>
      <c r="B66" s="178"/>
      <c r="C66" s="178"/>
      <c r="D66" s="178"/>
      <c r="E66" s="178"/>
      <c r="F66" s="18" t="s">
        <v>71</v>
      </c>
      <c r="G66" s="17">
        <v>100</v>
      </c>
    </row>
    <row r="67" spans="1:7" ht="16.5" x14ac:dyDescent="0.25">
      <c r="A67" s="178"/>
      <c r="B67" s="178"/>
      <c r="C67" s="178"/>
      <c r="D67" s="178"/>
      <c r="E67" s="178"/>
      <c r="F67" s="47" t="s">
        <v>72</v>
      </c>
      <c r="G67" s="17">
        <f>(81/81)*100</f>
        <v>100</v>
      </c>
    </row>
    <row r="68" spans="1:7" ht="173.25" x14ac:dyDescent="0.25">
      <c r="A68" s="19" t="s">
        <v>205</v>
      </c>
      <c r="B68" s="19" t="s">
        <v>303</v>
      </c>
      <c r="C68" s="19" t="s">
        <v>207</v>
      </c>
      <c r="D68" s="20" t="s">
        <v>87</v>
      </c>
      <c r="E68" s="51" t="s">
        <v>88</v>
      </c>
      <c r="F68" s="47" t="s">
        <v>191</v>
      </c>
      <c r="G68" s="17">
        <f>(G67/G63)*100</f>
        <v>100</v>
      </c>
    </row>
    <row r="69" spans="1:7" ht="16.5" customHeight="1" x14ac:dyDescent="0.25">
      <c r="A69" s="178" t="s">
        <v>63</v>
      </c>
      <c r="B69" s="178" t="s">
        <v>64</v>
      </c>
      <c r="C69" s="178" t="s">
        <v>65</v>
      </c>
      <c r="D69" s="178" t="s">
        <v>66</v>
      </c>
      <c r="E69" s="178" t="s">
        <v>67</v>
      </c>
      <c r="F69" s="47" t="s">
        <v>68</v>
      </c>
      <c r="G69" s="17">
        <v>100</v>
      </c>
    </row>
    <row r="70" spans="1:7" ht="16.5" x14ac:dyDescent="0.25">
      <c r="A70" s="178"/>
      <c r="B70" s="178"/>
      <c r="C70" s="178"/>
      <c r="D70" s="178"/>
      <c r="E70" s="178"/>
      <c r="F70" s="18" t="s">
        <v>69</v>
      </c>
      <c r="G70" s="17">
        <v>100</v>
      </c>
    </row>
    <row r="71" spans="1:7" ht="16.5" x14ac:dyDescent="0.25">
      <c r="A71" s="178"/>
      <c r="B71" s="178"/>
      <c r="C71" s="178"/>
      <c r="D71" s="178"/>
      <c r="E71" s="178"/>
      <c r="F71" s="47" t="s">
        <v>70</v>
      </c>
      <c r="G71" s="17">
        <v>100</v>
      </c>
    </row>
    <row r="72" spans="1:7" ht="33" x14ac:dyDescent="0.25">
      <c r="A72" s="178"/>
      <c r="B72" s="178"/>
      <c r="C72" s="178"/>
      <c r="D72" s="178"/>
      <c r="E72" s="178"/>
      <c r="F72" s="18" t="s">
        <v>71</v>
      </c>
      <c r="G72" s="17">
        <v>100</v>
      </c>
    </row>
    <row r="73" spans="1:7" ht="16.5" x14ac:dyDescent="0.25">
      <c r="A73" s="178"/>
      <c r="B73" s="178"/>
      <c r="C73" s="178"/>
      <c r="D73" s="178"/>
      <c r="E73" s="178"/>
      <c r="F73" s="47" t="s">
        <v>72</v>
      </c>
      <c r="G73" s="17">
        <f>2106/2098*100</f>
        <v>100.38131553860821</v>
      </c>
    </row>
    <row r="74" spans="1:7" ht="189" x14ac:dyDescent="0.25">
      <c r="A74" s="19" t="s">
        <v>304</v>
      </c>
      <c r="B74" s="19" t="s">
        <v>305</v>
      </c>
      <c r="C74" s="19" t="s">
        <v>306</v>
      </c>
      <c r="D74" s="20" t="s">
        <v>87</v>
      </c>
      <c r="E74" s="51" t="s">
        <v>88</v>
      </c>
      <c r="F74" s="47" t="s">
        <v>191</v>
      </c>
      <c r="G74" s="17">
        <f>(G73/G69)*100</f>
        <v>100.38131553860821</v>
      </c>
    </row>
    <row r="75" spans="1:7" ht="16.5" customHeight="1" x14ac:dyDescent="0.25">
      <c r="A75" s="178" t="s">
        <v>63</v>
      </c>
      <c r="B75" s="178" t="s">
        <v>64</v>
      </c>
      <c r="C75" s="178" t="s">
        <v>65</v>
      </c>
      <c r="D75" s="178" t="s">
        <v>66</v>
      </c>
      <c r="E75" s="178" t="s">
        <v>67</v>
      </c>
      <c r="F75" s="47" t="s">
        <v>68</v>
      </c>
      <c r="G75" s="17">
        <v>100</v>
      </c>
    </row>
    <row r="76" spans="1:7" ht="16.5" x14ac:dyDescent="0.25">
      <c r="A76" s="178"/>
      <c r="B76" s="178"/>
      <c r="C76" s="178"/>
      <c r="D76" s="178"/>
      <c r="E76" s="178"/>
      <c r="F76" s="18" t="s">
        <v>69</v>
      </c>
      <c r="G76" s="17">
        <v>100</v>
      </c>
    </row>
    <row r="77" spans="1:7" ht="16.5" x14ac:dyDescent="0.25">
      <c r="A77" s="178"/>
      <c r="B77" s="178"/>
      <c r="C77" s="178"/>
      <c r="D77" s="178"/>
      <c r="E77" s="178"/>
      <c r="F77" s="47" t="s">
        <v>70</v>
      </c>
      <c r="G77" s="17">
        <v>100</v>
      </c>
    </row>
    <row r="78" spans="1:7" ht="33" x14ac:dyDescent="0.25">
      <c r="A78" s="178"/>
      <c r="B78" s="178"/>
      <c r="C78" s="178"/>
      <c r="D78" s="178"/>
      <c r="E78" s="178"/>
      <c r="F78" s="18" t="s">
        <v>71</v>
      </c>
      <c r="G78" s="17">
        <v>100</v>
      </c>
    </row>
    <row r="79" spans="1:7" ht="16.5" x14ac:dyDescent="0.25">
      <c r="A79" s="178"/>
      <c r="B79" s="178"/>
      <c r="C79" s="178"/>
      <c r="D79" s="178"/>
      <c r="E79" s="178"/>
      <c r="F79" s="47" t="s">
        <v>72</v>
      </c>
      <c r="G79" s="17">
        <f>(63/63)*100</f>
        <v>100</v>
      </c>
    </row>
    <row r="80" spans="1:7" ht="189" x14ac:dyDescent="0.25">
      <c r="A80" s="19" t="s">
        <v>212</v>
      </c>
      <c r="B80" s="19" t="s">
        <v>265</v>
      </c>
      <c r="C80" s="19" t="s">
        <v>307</v>
      </c>
      <c r="D80" s="20" t="s">
        <v>87</v>
      </c>
      <c r="E80" s="51" t="s">
        <v>118</v>
      </c>
      <c r="F80" s="47" t="s">
        <v>191</v>
      </c>
      <c r="G80" s="17">
        <f>(G79/G75)*100</f>
        <v>100</v>
      </c>
    </row>
    <row r="81" spans="1:7" ht="16.5" customHeight="1" x14ac:dyDescent="0.25">
      <c r="A81" s="178" t="s">
        <v>63</v>
      </c>
      <c r="B81" s="178" t="s">
        <v>64</v>
      </c>
      <c r="C81" s="178" t="s">
        <v>65</v>
      </c>
      <c r="D81" s="178" t="s">
        <v>66</v>
      </c>
      <c r="E81" s="178" t="s">
        <v>67</v>
      </c>
      <c r="F81" s="47" t="s">
        <v>68</v>
      </c>
      <c r="G81" s="17">
        <v>100</v>
      </c>
    </row>
    <row r="82" spans="1:7" ht="16.5" x14ac:dyDescent="0.25">
      <c r="A82" s="178"/>
      <c r="B82" s="178"/>
      <c r="C82" s="178"/>
      <c r="D82" s="178"/>
      <c r="E82" s="178"/>
      <c r="F82" s="18" t="s">
        <v>69</v>
      </c>
      <c r="G82" s="17">
        <v>100</v>
      </c>
    </row>
    <row r="83" spans="1:7" ht="16.5" x14ac:dyDescent="0.25">
      <c r="A83" s="178"/>
      <c r="B83" s="178"/>
      <c r="C83" s="178"/>
      <c r="D83" s="178"/>
      <c r="E83" s="178"/>
      <c r="F83" s="47" t="s">
        <v>70</v>
      </c>
      <c r="G83" s="17">
        <v>100</v>
      </c>
    </row>
    <row r="84" spans="1:7" ht="33" x14ac:dyDescent="0.25">
      <c r="A84" s="178"/>
      <c r="B84" s="178"/>
      <c r="C84" s="178"/>
      <c r="D84" s="178"/>
      <c r="E84" s="178"/>
      <c r="F84" s="18" t="s">
        <v>71</v>
      </c>
      <c r="G84" s="17">
        <v>100</v>
      </c>
    </row>
    <row r="85" spans="1:7" ht="16.5" x14ac:dyDescent="0.25">
      <c r="A85" s="178"/>
      <c r="B85" s="178"/>
      <c r="C85" s="178"/>
      <c r="D85" s="178"/>
      <c r="E85" s="178"/>
      <c r="F85" s="47" t="s">
        <v>72</v>
      </c>
      <c r="G85" s="17">
        <f>136/136*100</f>
        <v>100</v>
      </c>
    </row>
    <row r="86" spans="1:7" ht="110.25" x14ac:dyDescent="0.25">
      <c r="A86" s="19" t="s">
        <v>308</v>
      </c>
      <c r="B86" s="19" t="s">
        <v>268</v>
      </c>
      <c r="C86" s="19" t="s">
        <v>218</v>
      </c>
      <c r="D86" s="20" t="s">
        <v>87</v>
      </c>
      <c r="E86" s="51" t="s">
        <v>118</v>
      </c>
      <c r="F86" s="47" t="s">
        <v>191</v>
      </c>
      <c r="G86" s="17">
        <f>(G85/G81)*100</f>
        <v>100</v>
      </c>
    </row>
    <row r="87" spans="1:7" ht="16.5" customHeight="1" x14ac:dyDescent="0.25">
      <c r="A87" s="178" t="s">
        <v>63</v>
      </c>
      <c r="B87" s="178" t="s">
        <v>64</v>
      </c>
      <c r="C87" s="178" t="s">
        <v>65</v>
      </c>
      <c r="D87" s="178" t="s">
        <v>66</v>
      </c>
      <c r="E87" s="178" t="s">
        <v>67</v>
      </c>
      <c r="F87" s="47" t="s">
        <v>68</v>
      </c>
      <c r="G87" s="17">
        <v>100</v>
      </c>
    </row>
    <row r="88" spans="1:7" ht="16.5" x14ac:dyDescent="0.25">
      <c r="A88" s="178"/>
      <c r="B88" s="178"/>
      <c r="C88" s="178"/>
      <c r="D88" s="178"/>
      <c r="E88" s="178"/>
      <c r="F88" s="18" t="s">
        <v>69</v>
      </c>
      <c r="G88" s="17">
        <v>100</v>
      </c>
    </row>
    <row r="89" spans="1:7" ht="16.5" x14ac:dyDescent="0.25">
      <c r="A89" s="178"/>
      <c r="B89" s="178"/>
      <c r="C89" s="178"/>
      <c r="D89" s="178"/>
      <c r="E89" s="178"/>
      <c r="F89" s="47" t="s">
        <v>70</v>
      </c>
      <c r="G89" s="17">
        <v>100</v>
      </c>
    </row>
    <row r="90" spans="1:7" ht="33" x14ac:dyDescent="0.25">
      <c r="A90" s="178"/>
      <c r="B90" s="178"/>
      <c r="C90" s="178"/>
      <c r="D90" s="178"/>
      <c r="E90" s="178"/>
      <c r="F90" s="18" t="s">
        <v>71</v>
      </c>
      <c r="G90" s="17">
        <v>100</v>
      </c>
    </row>
    <row r="91" spans="1:7" ht="16.5" x14ac:dyDescent="0.25">
      <c r="A91" s="178"/>
      <c r="B91" s="178"/>
      <c r="C91" s="178"/>
      <c r="D91" s="178"/>
      <c r="E91" s="178"/>
      <c r="F91" s="47" t="s">
        <v>72</v>
      </c>
      <c r="G91" s="17">
        <f>(4/4)*100</f>
        <v>100</v>
      </c>
    </row>
    <row r="92" spans="1:7" ht="141.75" x14ac:dyDescent="0.25">
      <c r="A92" s="19" t="s">
        <v>219</v>
      </c>
      <c r="B92" s="19" t="s">
        <v>309</v>
      </c>
      <c r="C92" s="19" t="s">
        <v>310</v>
      </c>
      <c r="D92" s="20" t="s">
        <v>87</v>
      </c>
      <c r="E92" s="51" t="s">
        <v>140</v>
      </c>
      <c r="F92" s="47" t="s">
        <v>191</v>
      </c>
      <c r="G92" s="17">
        <f>(G91/G87)*100</f>
        <v>100</v>
      </c>
    </row>
    <row r="93" spans="1:7" ht="16.5" customHeight="1" x14ac:dyDescent="0.25">
      <c r="A93" s="178" t="s">
        <v>63</v>
      </c>
      <c r="B93" s="178" t="s">
        <v>64</v>
      </c>
      <c r="C93" s="178" t="s">
        <v>65</v>
      </c>
      <c r="D93" s="178" t="s">
        <v>66</v>
      </c>
      <c r="E93" s="178" t="s">
        <v>67</v>
      </c>
      <c r="F93" s="47" t="s">
        <v>68</v>
      </c>
      <c r="G93" s="17">
        <v>100</v>
      </c>
    </row>
    <row r="94" spans="1:7" ht="16.5" x14ac:dyDescent="0.25">
      <c r="A94" s="178"/>
      <c r="B94" s="178"/>
      <c r="C94" s="178"/>
      <c r="D94" s="178"/>
      <c r="E94" s="178"/>
      <c r="F94" s="18" t="s">
        <v>69</v>
      </c>
      <c r="G94" s="17">
        <v>100</v>
      </c>
    </row>
    <row r="95" spans="1:7" ht="16.5" x14ac:dyDescent="0.25">
      <c r="A95" s="178"/>
      <c r="B95" s="178"/>
      <c r="C95" s="178"/>
      <c r="D95" s="178"/>
      <c r="E95" s="178"/>
      <c r="F95" s="47" t="s">
        <v>70</v>
      </c>
      <c r="G95" s="17">
        <v>100</v>
      </c>
    </row>
    <row r="96" spans="1:7" ht="33" x14ac:dyDescent="0.25">
      <c r="A96" s="178"/>
      <c r="B96" s="178"/>
      <c r="C96" s="178"/>
      <c r="D96" s="178"/>
      <c r="E96" s="178"/>
      <c r="F96" s="18" t="s">
        <v>71</v>
      </c>
      <c r="G96" s="17">
        <v>100</v>
      </c>
    </row>
    <row r="97" spans="1:7" ht="16.5" x14ac:dyDescent="0.25">
      <c r="A97" s="178"/>
      <c r="B97" s="178"/>
      <c r="C97" s="178"/>
      <c r="D97" s="178"/>
      <c r="E97" s="178"/>
      <c r="F97" s="47" t="s">
        <v>72</v>
      </c>
      <c r="G97" s="17">
        <f>1085/1085*100</f>
        <v>100</v>
      </c>
    </row>
    <row r="98" spans="1:7" ht="47.25" x14ac:dyDescent="0.25">
      <c r="A98" s="19" t="s">
        <v>222</v>
      </c>
      <c r="B98" s="19" t="s">
        <v>271</v>
      </c>
      <c r="C98" s="19" t="s">
        <v>272</v>
      </c>
      <c r="D98" s="20" t="s">
        <v>87</v>
      </c>
      <c r="E98" s="51" t="s">
        <v>118</v>
      </c>
      <c r="F98" s="47" t="s">
        <v>191</v>
      </c>
      <c r="G98" s="17">
        <f>(G97/G93)*100</f>
        <v>100</v>
      </c>
    </row>
    <row r="99" spans="1:7" ht="16.5" customHeight="1" x14ac:dyDescent="0.25">
      <c r="A99" s="178" t="s">
        <v>63</v>
      </c>
      <c r="B99" s="178" t="s">
        <v>64</v>
      </c>
      <c r="C99" s="178" t="s">
        <v>65</v>
      </c>
      <c r="D99" s="178" t="s">
        <v>66</v>
      </c>
      <c r="E99" s="178" t="s">
        <v>67</v>
      </c>
      <c r="F99" s="47" t="s">
        <v>68</v>
      </c>
      <c r="G99" s="17">
        <v>100</v>
      </c>
    </row>
    <row r="100" spans="1:7" ht="16.5" x14ac:dyDescent="0.25">
      <c r="A100" s="178"/>
      <c r="B100" s="178"/>
      <c r="C100" s="178"/>
      <c r="D100" s="178"/>
      <c r="E100" s="178"/>
      <c r="F100" s="18" t="s">
        <v>69</v>
      </c>
      <c r="G100" s="17">
        <v>100</v>
      </c>
    </row>
    <row r="101" spans="1:7" ht="16.5" x14ac:dyDescent="0.25">
      <c r="A101" s="178"/>
      <c r="B101" s="178"/>
      <c r="C101" s="178"/>
      <c r="D101" s="178"/>
      <c r="E101" s="178"/>
      <c r="F101" s="47" t="s">
        <v>70</v>
      </c>
      <c r="G101" s="17">
        <v>100</v>
      </c>
    </row>
    <row r="102" spans="1:7" ht="33" x14ac:dyDescent="0.25">
      <c r="A102" s="178"/>
      <c r="B102" s="178"/>
      <c r="C102" s="178"/>
      <c r="D102" s="178"/>
      <c r="E102" s="178"/>
      <c r="F102" s="18" t="s">
        <v>71</v>
      </c>
      <c r="G102" s="17">
        <v>100</v>
      </c>
    </row>
    <row r="103" spans="1:7" ht="16.5" x14ac:dyDescent="0.25">
      <c r="A103" s="178"/>
      <c r="B103" s="178"/>
      <c r="C103" s="178"/>
      <c r="D103" s="178"/>
      <c r="E103" s="178"/>
      <c r="F103" s="47" t="s">
        <v>72</v>
      </c>
      <c r="G103" s="17">
        <f>(15/15)*100</f>
        <v>100</v>
      </c>
    </row>
    <row r="104" spans="1:7" ht="110.25" x14ac:dyDescent="0.25">
      <c r="A104" s="19" t="s">
        <v>311</v>
      </c>
      <c r="B104" s="19" t="s">
        <v>312</v>
      </c>
      <c r="C104" s="19" t="s">
        <v>227</v>
      </c>
      <c r="D104" s="20" t="s">
        <v>87</v>
      </c>
      <c r="E104" s="51" t="s">
        <v>118</v>
      </c>
      <c r="F104" s="47" t="s">
        <v>191</v>
      </c>
      <c r="G104" s="17">
        <f>(G103/G99)*100</f>
        <v>100</v>
      </c>
    </row>
    <row r="105" spans="1:7" ht="16.5" customHeight="1" x14ac:dyDescent="0.25">
      <c r="A105" s="178" t="s">
        <v>63</v>
      </c>
      <c r="B105" s="178" t="s">
        <v>64</v>
      </c>
      <c r="C105" s="178" t="s">
        <v>65</v>
      </c>
      <c r="D105" s="178" t="s">
        <v>66</v>
      </c>
      <c r="E105" s="178" t="s">
        <v>67</v>
      </c>
      <c r="F105" s="47" t="s">
        <v>68</v>
      </c>
      <c r="G105" s="17">
        <v>100</v>
      </c>
    </row>
    <row r="106" spans="1:7" ht="16.5" x14ac:dyDescent="0.25">
      <c r="A106" s="178"/>
      <c r="B106" s="178"/>
      <c r="C106" s="178"/>
      <c r="D106" s="178"/>
      <c r="E106" s="178"/>
      <c r="F106" s="18" t="s">
        <v>69</v>
      </c>
      <c r="G106" s="17">
        <v>100</v>
      </c>
    </row>
    <row r="107" spans="1:7" ht="16.5" x14ac:dyDescent="0.25">
      <c r="A107" s="178"/>
      <c r="B107" s="178"/>
      <c r="C107" s="178"/>
      <c r="D107" s="178"/>
      <c r="E107" s="178"/>
      <c r="F107" s="47" t="s">
        <v>70</v>
      </c>
      <c r="G107" s="17">
        <v>100</v>
      </c>
    </row>
    <row r="108" spans="1:7" ht="33" x14ac:dyDescent="0.25">
      <c r="A108" s="178"/>
      <c r="B108" s="178"/>
      <c r="C108" s="178"/>
      <c r="D108" s="178"/>
      <c r="E108" s="178"/>
      <c r="F108" s="18" t="s">
        <v>71</v>
      </c>
      <c r="G108" s="17">
        <v>100</v>
      </c>
    </row>
    <row r="109" spans="1:7" ht="16.5" x14ac:dyDescent="0.25">
      <c r="A109" s="178"/>
      <c r="B109" s="178"/>
      <c r="C109" s="178"/>
      <c r="D109" s="178"/>
      <c r="E109" s="178"/>
      <c r="F109" s="47" t="s">
        <v>72</v>
      </c>
      <c r="G109" s="17">
        <f>(13)/((12)+(1))*100</f>
        <v>100</v>
      </c>
    </row>
    <row r="110" spans="1:7" ht="141.75" x14ac:dyDescent="0.25">
      <c r="A110" s="19" t="s">
        <v>228</v>
      </c>
      <c r="B110" s="19" t="s">
        <v>313</v>
      </c>
      <c r="C110" s="19" t="s">
        <v>314</v>
      </c>
      <c r="D110" s="20" t="s">
        <v>87</v>
      </c>
      <c r="E110" s="51" t="s">
        <v>140</v>
      </c>
      <c r="F110" s="47" t="s">
        <v>191</v>
      </c>
      <c r="G110" s="17">
        <f>(G109/G105)*100</f>
        <v>100</v>
      </c>
    </row>
    <row r="111" spans="1:7" ht="20.100000000000001" customHeight="1" x14ac:dyDescent="0.25">
      <c r="A111" s="203" t="s">
        <v>154</v>
      </c>
      <c r="B111" s="181"/>
      <c r="C111" s="181"/>
      <c r="D111" s="181"/>
      <c r="E111" s="181"/>
      <c r="F111" s="181"/>
      <c r="G111" s="182"/>
    </row>
    <row r="112" spans="1:7" ht="20.100000000000001" customHeight="1" x14ac:dyDescent="0.25">
      <c r="A112" s="251" t="str">
        <f>(A32)</f>
        <v xml:space="preserve">Indicador Compuesto del Cumplimiento de Obligaciones de Transparencia (ICCOT) </v>
      </c>
      <c r="B112" s="252"/>
      <c r="C112" s="252"/>
      <c r="D112" s="252"/>
      <c r="E112" s="252"/>
      <c r="F112" s="252"/>
      <c r="G112" s="253"/>
    </row>
    <row r="113" spans="1:7" ht="39" customHeight="1" x14ac:dyDescent="0.25">
      <c r="A113" s="41" t="s">
        <v>155</v>
      </c>
      <c r="B113" s="171" t="s">
        <v>315</v>
      </c>
      <c r="C113" s="172"/>
      <c r="D113" s="172"/>
      <c r="E113" s="172"/>
      <c r="F113" s="172"/>
      <c r="G113" s="173"/>
    </row>
    <row r="114" spans="1:7" ht="20.100000000000001" customHeight="1" x14ac:dyDescent="0.25">
      <c r="A114" s="41" t="s">
        <v>157</v>
      </c>
      <c r="B114" s="171" t="s">
        <v>158</v>
      </c>
      <c r="C114" s="172"/>
      <c r="D114" s="172"/>
      <c r="E114" s="172"/>
      <c r="F114" s="172"/>
      <c r="G114" s="173"/>
    </row>
    <row r="115" spans="1:7" ht="30" customHeight="1" x14ac:dyDescent="0.25">
      <c r="A115" s="251" t="str">
        <f>(A40)</f>
        <v>Indicador Compuesto del Cumplimiento de Obligaciones de Transparencia (ICCOT), respecto de los sujetos obligados de los sectores organismos públicos autónomos, empresas paraestatales, entidades financieras, fondos y fideicomisos</v>
      </c>
      <c r="B115" s="252"/>
      <c r="C115" s="252"/>
      <c r="D115" s="252"/>
      <c r="E115" s="252"/>
      <c r="F115" s="252"/>
      <c r="G115" s="253"/>
    </row>
    <row r="116" spans="1:7" ht="81" customHeight="1" x14ac:dyDescent="0.25">
      <c r="A116" s="41" t="s">
        <v>155</v>
      </c>
      <c r="B116" s="171" t="s">
        <v>316</v>
      </c>
      <c r="C116" s="172"/>
      <c r="D116" s="172"/>
      <c r="E116" s="172"/>
      <c r="F116" s="172"/>
      <c r="G116" s="173"/>
    </row>
    <row r="117" spans="1:7" ht="20.100000000000001" customHeight="1" x14ac:dyDescent="0.25">
      <c r="A117" s="41" t="s">
        <v>157</v>
      </c>
      <c r="B117" s="171" t="s">
        <v>158</v>
      </c>
      <c r="C117" s="172"/>
      <c r="D117" s="172"/>
      <c r="E117" s="172"/>
      <c r="F117" s="172"/>
      <c r="G117" s="173"/>
    </row>
    <row r="118" spans="1:7" ht="30" customHeight="1" x14ac:dyDescent="0.25">
      <c r="A118" s="251" t="str">
        <f>(A48)</f>
        <v>Promedio de cumplimiento  de las obligaciones de transparencia comunes y específicas establecidas en la Ley General y Ley Federal  aplicables a los sujetos obligados  del sector de organismos públicos autónomos, empresas paraestatales, entidades financieras, fondos y fideicomisos a cargo de la Dirección General de Enlace.</v>
      </c>
      <c r="B118" s="252"/>
      <c r="C118" s="252"/>
      <c r="D118" s="252"/>
      <c r="E118" s="252"/>
      <c r="F118" s="252"/>
      <c r="G118" s="253"/>
    </row>
    <row r="119" spans="1:7" ht="69" customHeight="1" x14ac:dyDescent="0.25">
      <c r="A119" s="41" t="s">
        <v>155</v>
      </c>
      <c r="B119" s="171" t="s">
        <v>317</v>
      </c>
      <c r="C119" s="172"/>
      <c r="D119" s="172"/>
      <c r="E119" s="172"/>
      <c r="F119" s="172"/>
      <c r="G119" s="173"/>
    </row>
    <row r="120" spans="1:7" ht="20.100000000000001" customHeight="1" x14ac:dyDescent="0.25">
      <c r="A120" s="41" t="s">
        <v>157</v>
      </c>
      <c r="B120" s="171" t="s">
        <v>158</v>
      </c>
      <c r="C120" s="172"/>
      <c r="D120" s="172"/>
      <c r="E120" s="172"/>
      <c r="F120" s="172"/>
      <c r="G120" s="173"/>
    </row>
    <row r="121" spans="1:7" ht="30" customHeight="1" x14ac:dyDescent="0.25">
      <c r="A121" s="251" t="str">
        <f>(A54)</f>
        <v>Promedio de cumplimiento de los atributos de las respuestas a las solicitudes de acceso a la información proporcionadas por los sujetos obligados de los sectores organismos públicos autónomos, empresas paraestatales, entidades financieras, fondos y fideicomisos</v>
      </c>
      <c r="B121" s="252"/>
      <c r="C121" s="252"/>
      <c r="D121" s="252"/>
      <c r="E121" s="252"/>
      <c r="F121" s="252"/>
      <c r="G121" s="253"/>
    </row>
    <row r="122" spans="1:7" ht="39" customHeight="1" x14ac:dyDescent="0.25">
      <c r="A122" s="41" t="s">
        <v>155</v>
      </c>
      <c r="B122" s="171" t="s">
        <v>318</v>
      </c>
      <c r="C122" s="172"/>
      <c r="D122" s="172"/>
      <c r="E122" s="172"/>
      <c r="F122" s="172"/>
      <c r="G122" s="173"/>
    </row>
    <row r="123" spans="1:7" ht="20.100000000000001" customHeight="1" x14ac:dyDescent="0.25">
      <c r="A123" s="41" t="s">
        <v>157</v>
      </c>
      <c r="B123" s="171" t="s">
        <v>158</v>
      </c>
      <c r="C123" s="172"/>
      <c r="D123" s="172"/>
      <c r="E123" s="172"/>
      <c r="F123" s="172"/>
      <c r="G123" s="173"/>
    </row>
    <row r="124" spans="1:7" ht="20.100000000000001" customHeight="1" x14ac:dyDescent="0.25">
      <c r="A124" s="251" t="str">
        <f>(A60)</f>
        <v>Cobertura de acompañamiento a  los sujetos obligados de los sectores organismos públicos autónomos, empresas paraestatales, entidades financieras, fondos y fideicomisos</v>
      </c>
      <c r="B124" s="252"/>
      <c r="C124" s="252"/>
      <c r="D124" s="252"/>
      <c r="E124" s="252"/>
      <c r="F124" s="252"/>
      <c r="G124" s="253"/>
    </row>
    <row r="125" spans="1:7" ht="36" customHeight="1" x14ac:dyDescent="0.25">
      <c r="A125" s="41" t="s">
        <v>155</v>
      </c>
      <c r="B125" s="171" t="s">
        <v>319</v>
      </c>
      <c r="C125" s="172"/>
      <c r="D125" s="172"/>
      <c r="E125" s="172"/>
      <c r="F125" s="172"/>
      <c r="G125" s="173"/>
    </row>
    <row r="126" spans="1:7" ht="20.100000000000001" customHeight="1" x14ac:dyDescent="0.25">
      <c r="A126" s="41" t="s">
        <v>157</v>
      </c>
      <c r="B126" s="171" t="s">
        <v>158</v>
      </c>
      <c r="C126" s="172"/>
      <c r="D126" s="172"/>
      <c r="E126" s="172"/>
      <c r="F126" s="172"/>
      <c r="G126" s="173"/>
    </row>
    <row r="127" spans="1:7" ht="30" customHeight="1" x14ac:dyDescent="0.25">
      <c r="A127" s="251"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27" s="252"/>
      <c r="C127" s="252"/>
      <c r="D127" s="252"/>
      <c r="E127" s="252"/>
      <c r="F127" s="252"/>
      <c r="G127" s="253"/>
    </row>
    <row r="128" spans="1:7" ht="51.95" customHeight="1" x14ac:dyDescent="0.25">
      <c r="A128" s="41" t="s">
        <v>155</v>
      </c>
      <c r="B128" s="171" t="s">
        <v>320</v>
      </c>
      <c r="C128" s="172"/>
      <c r="D128" s="172"/>
      <c r="E128" s="172"/>
      <c r="F128" s="172"/>
      <c r="G128" s="173"/>
    </row>
    <row r="129" spans="1:7" ht="20.100000000000001" customHeight="1" x14ac:dyDescent="0.25">
      <c r="A129" s="41" t="s">
        <v>157</v>
      </c>
      <c r="B129" s="171" t="s">
        <v>158</v>
      </c>
      <c r="C129" s="172"/>
      <c r="D129" s="172"/>
      <c r="E129" s="172"/>
      <c r="F129" s="172"/>
      <c r="G129" s="173"/>
    </row>
    <row r="130" spans="1:7" ht="30" customHeight="1" x14ac:dyDescent="0.25">
      <c r="A130" s="248" t="str">
        <f>(A74)</f>
        <v>Porcentaje de acciones de verificación sobre los atributos de las respuestas a solicitudes de acceso a la información de los sujetos obligados de los sectores organismos públicos autónomos, empresas paraestatales, entidades financieras, fondos y fideicomisos</v>
      </c>
      <c r="B130" s="249"/>
      <c r="C130" s="249"/>
      <c r="D130" s="249"/>
      <c r="E130" s="249"/>
      <c r="F130" s="249"/>
      <c r="G130" s="250"/>
    </row>
    <row r="131" spans="1:7" ht="50.1" customHeight="1" x14ac:dyDescent="0.25">
      <c r="A131" s="41" t="s">
        <v>155</v>
      </c>
      <c r="B131" s="171" t="s">
        <v>321</v>
      </c>
      <c r="C131" s="172"/>
      <c r="D131" s="172"/>
      <c r="E131" s="172"/>
      <c r="F131" s="172"/>
      <c r="G131" s="173"/>
    </row>
    <row r="132" spans="1:7" ht="20.100000000000001" customHeight="1" x14ac:dyDescent="0.25">
      <c r="A132" s="41" t="s">
        <v>157</v>
      </c>
      <c r="B132" s="171" t="s">
        <v>158</v>
      </c>
      <c r="C132" s="172"/>
      <c r="D132" s="172"/>
      <c r="E132" s="172"/>
      <c r="F132" s="172"/>
      <c r="G132" s="173"/>
    </row>
    <row r="133" spans="1:7" ht="30" customHeight="1" x14ac:dyDescent="0.25">
      <c r="A133" s="251"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3" s="252"/>
      <c r="C133" s="252"/>
      <c r="D133" s="252"/>
      <c r="E133" s="252"/>
      <c r="F133" s="252"/>
      <c r="G133" s="253"/>
    </row>
    <row r="134" spans="1:7" ht="83.1" customHeight="1" x14ac:dyDescent="0.25">
      <c r="A134" s="41" t="s">
        <v>155</v>
      </c>
      <c r="B134" s="171" t="s">
        <v>322</v>
      </c>
      <c r="C134" s="172"/>
      <c r="D134" s="172"/>
      <c r="E134" s="172"/>
      <c r="F134" s="172"/>
      <c r="G134" s="173"/>
    </row>
    <row r="135" spans="1:7" ht="20.100000000000001" customHeight="1" x14ac:dyDescent="0.25">
      <c r="A135" s="41" t="s">
        <v>157</v>
      </c>
      <c r="B135" s="171" t="s">
        <v>158</v>
      </c>
      <c r="C135" s="172"/>
      <c r="D135" s="172"/>
      <c r="E135" s="172"/>
      <c r="F135" s="172"/>
      <c r="G135" s="173"/>
    </row>
    <row r="136" spans="1:7" ht="20.100000000000001" customHeight="1" x14ac:dyDescent="0.25">
      <c r="A136" s="147" t="str">
        <f>(A86)</f>
        <v xml:space="preserve">Porcentaje de denuncias sustanciadas por incumplimiento a obligaciones de transparencia  </v>
      </c>
      <c r="B136" s="148"/>
      <c r="C136" s="148"/>
      <c r="D136" s="148"/>
      <c r="E136" s="148"/>
      <c r="F136" s="148"/>
      <c r="G136" s="149"/>
    </row>
    <row r="137" spans="1:7" ht="36" customHeight="1" x14ac:dyDescent="0.25">
      <c r="A137" s="41" t="s">
        <v>155</v>
      </c>
      <c r="B137" s="171" t="s">
        <v>323</v>
      </c>
      <c r="C137" s="172"/>
      <c r="D137" s="172"/>
      <c r="E137" s="172"/>
      <c r="F137" s="172"/>
      <c r="G137" s="173"/>
    </row>
    <row r="138" spans="1:7" ht="16.5" x14ac:dyDescent="0.25">
      <c r="A138" s="41" t="s">
        <v>157</v>
      </c>
      <c r="B138" s="171" t="s">
        <v>158</v>
      </c>
      <c r="C138" s="172"/>
      <c r="D138" s="172"/>
      <c r="E138" s="172"/>
      <c r="F138" s="172"/>
      <c r="G138" s="173"/>
    </row>
    <row r="139" spans="1:7" ht="20.100000000000001" customHeight="1" x14ac:dyDescent="0.25">
      <c r="A139" s="147" t="str">
        <f>(A92)</f>
        <v>Porcentaje de dictámenes para la modificación del padrón de sujetos obligados realizados</v>
      </c>
      <c r="B139" s="148"/>
      <c r="C139" s="148"/>
      <c r="D139" s="148"/>
      <c r="E139" s="148"/>
      <c r="F139" s="148"/>
      <c r="G139" s="149"/>
    </row>
    <row r="140" spans="1:7" ht="23.1" customHeight="1" x14ac:dyDescent="0.25">
      <c r="A140" s="41" t="s">
        <v>155</v>
      </c>
      <c r="B140" s="171" t="s">
        <v>324</v>
      </c>
      <c r="C140" s="172"/>
      <c r="D140" s="172"/>
      <c r="E140" s="172"/>
      <c r="F140" s="172"/>
      <c r="G140" s="173"/>
    </row>
    <row r="141" spans="1:7" ht="16.5" x14ac:dyDescent="0.25">
      <c r="A141" s="41" t="s">
        <v>157</v>
      </c>
      <c r="B141" s="171" t="s">
        <v>158</v>
      </c>
      <c r="C141" s="172"/>
      <c r="D141" s="172"/>
      <c r="E141" s="172"/>
      <c r="F141" s="172"/>
      <c r="G141" s="173"/>
    </row>
    <row r="142" spans="1:7" ht="20.100000000000001" customHeight="1" x14ac:dyDescent="0.25">
      <c r="A142" s="147" t="str">
        <f>(A98)</f>
        <v>Porcentaje de atención a consultas técnicas y normativas</v>
      </c>
      <c r="B142" s="148"/>
      <c r="C142" s="148"/>
      <c r="D142" s="148"/>
      <c r="E142" s="148"/>
      <c r="F142" s="148"/>
      <c r="G142" s="149"/>
    </row>
    <row r="143" spans="1:7" ht="18.95" customHeight="1" x14ac:dyDescent="0.25">
      <c r="A143" s="41" t="s">
        <v>155</v>
      </c>
      <c r="B143" s="171" t="s">
        <v>325</v>
      </c>
      <c r="C143" s="172"/>
      <c r="D143" s="172"/>
      <c r="E143" s="172"/>
      <c r="F143" s="172"/>
      <c r="G143" s="173"/>
    </row>
    <row r="144" spans="1:7" ht="20.100000000000001" customHeight="1" x14ac:dyDescent="0.25">
      <c r="A144" s="41" t="s">
        <v>157</v>
      </c>
      <c r="B144" s="171" t="s">
        <v>158</v>
      </c>
      <c r="C144" s="172"/>
      <c r="D144" s="172"/>
      <c r="E144" s="172"/>
      <c r="F144" s="172"/>
      <c r="G144" s="173"/>
    </row>
    <row r="145" spans="1:7" ht="30" customHeight="1" x14ac:dyDescent="0.25">
      <c r="A145" s="147" t="str">
        <f>(A104)</f>
        <v>Porcentaje de actividades especificas para promover la cultura de transparencia realizadas con los sujetos obligados de los sectores organismos públicos autónomos, empresas paraestatales, entidades financieras, fondos y fideicomisos</v>
      </c>
      <c r="B145" s="148"/>
      <c r="C145" s="148"/>
      <c r="D145" s="148"/>
      <c r="E145" s="148"/>
      <c r="F145" s="148"/>
      <c r="G145" s="149"/>
    </row>
    <row r="146" spans="1:7" ht="50.1" customHeight="1" x14ac:dyDescent="0.25">
      <c r="A146" s="36" t="s">
        <v>155</v>
      </c>
      <c r="B146" s="171" t="s">
        <v>326</v>
      </c>
      <c r="C146" s="172"/>
      <c r="D146" s="172"/>
      <c r="E146" s="172"/>
      <c r="F146" s="172"/>
      <c r="G146" s="173"/>
    </row>
    <row r="147" spans="1:7" ht="20.100000000000001" customHeight="1" x14ac:dyDescent="0.25">
      <c r="A147" s="41" t="s">
        <v>157</v>
      </c>
      <c r="B147" s="171" t="s">
        <v>158</v>
      </c>
      <c r="C147" s="172"/>
      <c r="D147" s="172"/>
      <c r="E147" s="172"/>
      <c r="F147" s="172"/>
      <c r="G147" s="173"/>
    </row>
    <row r="148" spans="1:7" ht="20.100000000000001" customHeight="1" x14ac:dyDescent="0.25">
      <c r="A148" s="147" t="str">
        <f>(A110)</f>
        <v>Porcentaje de asesorías especializadas impartidas</v>
      </c>
      <c r="B148" s="148"/>
      <c r="C148" s="148"/>
      <c r="D148" s="148"/>
      <c r="E148" s="148"/>
      <c r="F148" s="148"/>
      <c r="G148" s="149"/>
    </row>
    <row r="149" spans="1:7" ht="35.1" customHeight="1" x14ac:dyDescent="0.25">
      <c r="A149" s="41" t="s">
        <v>155</v>
      </c>
      <c r="B149" s="171" t="s">
        <v>327</v>
      </c>
      <c r="C149" s="172"/>
      <c r="D149" s="172"/>
      <c r="E149" s="172"/>
      <c r="F149" s="172"/>
      <c r="G149" s="173"/>
    </row>
    <row r="150" spans="1:7" ht="20.100000000000001" customHeight="1" x14ac:dyDescent="0.25">
      <c r="A150" s="41" t="s">
        <v>157</v>
      </c>
      <c r="B150" s="171" t="s">
        <v>158</v>
      </c>
      <c r="C150" s="172"/>
      <c r="D150" s="172"/>
      <c r="E150" s="172"/>
      <c r="F150" s="172"/>
      <c r="G150" s="173"/>
    </row>
    <row r="151" spans="1:7" ht="20.100000000000001" customHeight="1" x14ac:dyDescent="0.25">
      <c r="A151" s="137"/>
      <c r="B151" s="137"/>
      <c r="C151" s="137"/>
      <c r="D151" s="137"/>
      <c r="E151" s="137"/>
      <c r="F151" s="137"/>
      <c r="G151" s="137"/>
    </row>
    <row r="152" spans="1:7" ht="30" customHeight="1" x14ac:dyDescent="0.25">
      <c r="A152" s="203" t="s">
        <v>181</v>
      </c>
      <c r="B152" s="181"/>
      <c r="C152" s="181"/>
      <c r="D152" s="181"/>
      <c r="E152" s="181"/>
      <c r="F152" s="181"/>
      <c r="G152" s="182"/>
    </row>
    <row r="153" spans="1:7" ht="30" customHeight="1" x14ac:dyDescent="0.25">
      <c r="A153" s="147" t="str">
        <f>A32</f>
        <v xml:space="preserve">Indicador Compuesto del Cumplimiento de Obligaciones de Transparencia (ICCOT) </v>
      </c>
      <c r="B153" s="148"/>
      <c r="C153" s="148"/>
      <c r="D153" s="148"/>
      <c r="E153" s="148"/>
      <c r="F153" s="148"/>
      <c r="G153" s="149"/>
    </row>
    <row r="154" spans="1:7" ht="30" customHeight="1" x14ac:dyDescent="0.25">
      <c r="A154" s="52" t="s">
        <v>244</v>
      </c>
      <c r="B154" s="221"/>
      <c r="C154" s="221"/>
      <c r="D154" s="221"/>
      <c r="E154" s="221"/>
      <c r="F154" s="221"/>
      <c r="G154" s="221"/>
    </row>
    <row r="155" spans="1:7" ht="30" customHeight="1" x14ac:dyDescent="0.25">
      <c r="A155" s="52" t="s">
        <v>245</v>
      </c>
      <c r="B155" s="221"/>
      <c r="C155" s="221"/>
      <c r="D155" s="221"/>
      <c r="E155" s="221"/>
      <c r="F155" s="221"/>
      <c r="G155" s="221"/>
    </row>
    <row r="156" spans="1:7" ht="30" customHeight="1" x14ac:dyDescent="0.25">
      <c r="A156" s="52" t="s">
        <v>246</v>
      </c>
      <c r="B156" s="219"/>
      <c r="C156" s="219"/>
      <c r="D156" s="219"/>
      <c r="E156" s="219"/>
      <c r="F156" s="219"/>
      <c r="G156" s="219"/>
    </row>
    <row r="157" spans="1:7" ht="30" customHeight="1" x14ac:dyDescent="0.25">
      <c r="A157" s="147" t="str">
        <f>A40</f>
        <v>Indicador Compuesto del Cumplimiento de Obligaciones de Transparencia (ICCOT), respecto de los sujetos obligados de los sectores organismos públicos autónomos, empresas paraestatales, entidades financieras, fondos y fideicomisos</v>
      </c>
      <c r="B157" s="148"/>
      <c r="C157" s="148"/>
      <c r="D157" s="148"/>
      <c r="E157" s="148"/>
      <c r="F157" s="148"/>
      <c r="G157" s="149"/>
    </row>
    <row r="158" spans="1:7" ht="30" customHeight="1" x14ac:dyDescent="0.25">
      <c r="A158" s="52" t="s">
        <v>244</v>
      </c>
      <c r="B158" s="221"/>
      <c r="C158" s="221"/>
      <c r="D158" s="221"/>
      <c r="E158" s="221"/>
      <c r="F158" s="221"/>
      <c r="G158" s="221"/>
    </row>
    <row r="159" spans="1:7" ht="30" customHeight="1" x14ac:dyDescent="0.25">
      <c r="A159" s="52" t="s">
        <v>245</v>
      </c>
      <c r="B159" s="221"/>
      <c r="C159" s="221"/>
      <c r="D159" s="221"/>
      <c r="E159" s="221"/>
      <c r="F159" s="221"/>
      <c r="G159" s="221"/>
    </row>
    <row r="160" spans="1:7" ht="30" customHeight="1" x14ac:dyDescent="0.25">
      <c r="A160" s="52" t="s">
        <v>246</v>
      </c>
      <c r="B160" s="219"/>
      <c r="C160" s="219"/>
      <c r="D160" s="219"/>
      <c r="E160" s="219"/>
      <c r="F160" s="219"/>
      <c r="G160" s="219"/>
    </row>
    <row r="161" spans="1:7" ht="30" customHeight="1" x14ac:dyDescent="0.25">
      <c r="A161" s="147" t="str">
        <f>A48</f>
        <v>Promedio de cumplimiento  de las obligaciones de transparencia comunes y específicas establecidas en la Ley General y Ley Federal  aplicables a los sujetos obligados  del sector de organismos públicos autónomos, empresas paraestatales, entidades financieras, fondos y fideicomisos a cargo de la Dirección General de Enlace.</v>
      </c>
      <c r="B161" s="148"/>
      <c r="C161" s="148"/>
      <c r="D161" s="148"/>
      <c r="E161" s="148"/>
      <c r="F161" s="148"/>
      <c r="G161" s="149"/>
    </row>
    <row r="162" spans="1:7" ht="30" customHeight="1" x14ac:dyDescent="0.25">
      <c r="A162" s="52" t="s">
        <v>244</v>
      </c>
      <c r="B162" s="221"/>
      <c r="C162" s="221"/>
      <c r="D162" s="221"/>
      <c r="E162" s="221"/>
      <c r="F162" s="221"/>
      <c r="G162" s="221"/>
    </row>
    <row r="163" spans="1:7" ht="30" customHeight="1" x14ac:dyDescent="0.25">
      <c r="A163" s="52" t="s">
        <v>245</v>
      </c>
      <c r="B163" s="221"/>
      <c r="C163" s="221"/>
      <c r="D163" s="221"/>
      <c r="E163" s="221"/>
      <c r="F163" s="221"/>
      <c r="G163" s="221"/>
    </row>
    <row r="164" spans="1:7" ht="30" customHeight="1" x14ac:dyDescent="0.25">
      <c r="A164" s="52" t="s">
        <v>246</v>
      </c>
      <c r="B164" s="219"/>
      <c r="C164" s="219"/>
      <c r="D164" s="219"/>
      <c r="E164" s="219"/>
      <c r="F164" s="219"/>
      <c r="G164" s="219"/>
    </row>
    <row r="165" spans="1:7" ht="30" customHeight="1" x14ac:dyDescent="0.25">
      <c r="A165" s="147" t="str">
        <f>A54</f>
        <v>Promedio de cumplimiento de los atributos de las respuestas a las solicitudes de acceso a la información proporcionadas por los sujetos obligados de los sectores organismos públicos autónomos, empresas paraestatales, entidades financieras, fondos y fideicomisos</v>
      </c>
      <c r="B165" s="148"/>
      <c r="C165" s="148"/>
      <c r="D165" s="148"/>
      <c r="E165" s="148"/>
      <c r="F165" s="148"/>
      <c r="G165" s="149"/>
    </row>
    <row r="166" spans="1:7" ht="30" customHeight="1" x14ac:dyDescent="0.25">
      <c r="A166" s="52" t="s">
        <v>244</v>
      </c>
      <c r="B166" s="221"/>
      <c r="C166" s="221"/>
      <c r="D166" s="221"/>
      <c r="E166" s="221"/>
      <c r="F166" s="221"/>
      <c r="G166" s="221"/>
    </row>
    <row r="167" spans="1:7" ht="30" customHeight="1" x14ac:dyDescent="0.25">
      <c r="A167" s="52" t="s">
        <v>245</v>
      </c>
      <c r="B167" s="221"/>
      <c r="C167" s="221"/>
      <c r="D167" s="221"/>
      <c r="E167" s="221"/>
      <c r="F167" s="221"/>
      <c r="G167" s="221"/>
    </row>
    <row r="168" spans="1:7" ht="30" customHeight="1" x14ac:dyDescent="0.25">
      <c r="A168" s="52" t="s">
        <v>246</v>
      </c>
      <c r="B168" s="219"/>
      <c r="C168" s="219"/>
      <c r="D168" s="219"/>
      <c r="E168" s="219"/>
      <c r="F168" s="219"/>
      <c r="G168" s="219"/>
    </row>
    <row r="169" spans="1:7" ht="30" customHeight="1" x14ac:dyDescent="0.25">
      <c r="A169" s="147" t="str">
        <f>A60</f>
        <v>Cobertura de acompañamiento a  los sujetos obligados de los sectores organismos públicos autónomos, empresas paraestatales, entidades financieras, fondos y fideicomisos</v>
      </c>
      <c r="B169" s="148"/>
      <c r="C169" s="148"/>
      <c r="D169" s="148"/>
      <c r="E169" s="148"/>
      <c r="F169" s="148"/>
      <c r="G169" s="149"/>
    </row>
    <row r="170" spans="1:7" ht="30" customHeight="1" x14ac:dyDescent="0.25">
      <c r="A170" s="52" t="s">
        <v>244</v>
      </c>
      <c r="B170" s="221"/>
      <c r="C170" s="221"/>
      <c r="D170" s="221"/>
      <c r="E170" s="221"/>
      <c r="F170" s="221"/>
      <c r="G170" s="221"/>
    </row>
    <row r="171" spans="1:7" ht="30" customHeight="1" x14ac:dyDescent="0.25">
      <c r="A171" s="52" t="s">
        <v>245</v>
      </c>
      <c r="B171" s="221"/>
      <c r="C171" s="221"/>
      <c r="D171" s="221"/>
      <c r="E171" s="221"/>
      <c r="F171" s="221"/>
      <c r="G171" s="221"/>
    </row>
    <row r="172" spans="1:7" ht="30" customHeight="1" x14ac:dyDescent="0.25">
      <c r="A172" s="52" t="s">
        <v>246</v>
      </c>
      <c r="B172" s="219"/>
      <c r="C172" s="219"/>
      <c r="D172" s="219"/>
      <c r="E172" s="219"/>
      <c r="F172" s="219"/>
      <c r="G172" s="219"/>
    </row>
    <row r="173" spans="1:7" ht="30" customHeight="1" x14ac:dyDescent="0.25">
      <c r="A173" s="147"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73" s="148"/>
      <c r="C173" s="148"/>
      <c r="D173" s="148"/>
      <c r="E173" s="148"/>
      <c r="F173" s="148"/>
      <c r="G173" s="149"/>
    </row>
    <row r="174" spans="1:7" ht="30" customHeight="1" x14ac:dyDescent="0.25">
      <c r="A174" s="52" t="s">
        <v>244</v>
      </c>
      <c r="B174" s="221"/>
      <c r="C174" s="221"/>
      <c r="D174" s="221"/>
      <c r="E174" s="221"/>
      <c r="F174" s="221"/>
      <c r="G174" s="221"/>
    </row>
    <row r="175" spans="1:7" ht="30" customHeight="1" x14ac:dyDescent="0.25">
      <c r="A175" s="52" t="s">
        <v>245</v>
      </c>
      <c r="B175" s="221"/>
      <c r="C175" s="221"/>
      <c r="D175" s="221"/>
      <c r="E175" s="221"/>
      <c r="F175" s="221"/>
      <c r="G175" s="221"/>
    </row>
    <row r="176" spans="1:7" ht="30" customHeight="1" x14ac:dyDescent="0.25">
      <c r="A176" s="52" t="s">
        <v>246</v>
      </c>
      <c r="B176" s="219"/>
      <c r="C176" s="219"/>
      <c r="D176" s="219"/>
      <c r="E176" s="219"/>
      <c r="F176" s="219"/>
      <c r="G176" s="219"/>
    </row>
    <row r="177" spans="1:7" ht="30" customHeight="1" x14ac:dyDescent="0.25">
      <c r="A177" s="147" t="str">
        <f>A74</f>
        <v>Porcentaje de acciones de verificación sobre los atributos de las respuestas a solicitudes de acceso a la información de los sujetos obligados de los sectores organismos públicos autónomos, empresas paraestatales, entidades financieras, fondos y fideicomisos</v>
      </c>
      <c r="B177" s="148"/>
      <c r="C177" s="148"/>
      <c r="D177" s="148"/>
      <c r="E177" s="148"/>
      <c r="F177" s="148"/>
      <c r="G177" s="149"/>
    </row>
    <row r="178" spans="1:7" ht="30" customHeight="1" x14ac:dyDescent="0.25">
      <c r="A178" s="52" t="s">
        <v>244</v>
      </c>
      <c r="B178" s="221"/>
      <c r="C178" s="221"/>
      <c r="D178" s="221"/>
      <c r="E178" s="221"/>
      <c r="F178" s="221"/>
      <c r="G178" s="221"/>
    </row>
    <row r="179" spans="1:7" ht="30" customHeight="1" x14ac:dyDescent="0.25">
      <c r="A179" s="52" t="s">
        <v>245</v>
      </c>
      <c r="B179" s="221"/>
      <c r="C179" s="221"/>
      <c r="D179" s="221"/>
      <c r="E179" s="221"/>
      <c r="F179" s="221"/>
      <c r="G179" s="221"/>
    </row>
    <row r="180" spans="1:7" ht="30" customHeight="1" x14ac:dyDescent="0.25">
      <c r="A180" s="52" t="s">
        <v>246</v>
      </c>
      <c r="B180" s="219"/>
      <c r="C180" s="219"/>
      <c r="D180" s="219"/>
      <c r="E180" s="219"/>
      <c r="F180" s="219"/>
      <c r="G180" s="219"/>
    </row>
    <row r="181" spans="1:7" ht="30" customHeight="1" x14ac:dyDescent="0.25">
      <c r="A181" s="147"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81" s="148"/>
      <c r="C181" s="148"/>
      <c r="D181" s="148"/>
      <c r="E181" s="148"/>
      <c r="F181" s="148"/>
      <c r="G181" s="149"/>
    </row>
    <row r="182" spans="1:7" ht="30" customHeight="1" x14ac:dyDescent="0.25">
      <c r="A182" s="52" t="s">
        <v>244</v>
      </c>
      <c r="B182" s="221"/>
      <c r="C182" s="221"/>
      <c r="D182" s="221"/>
      <c r="E182" s="221"/>
      <c r="F182" s="221"/>
      <c r="G182" s="221"/>
    </row>
    <row r="183" spans="1:7" ht="30" customHeight="1" x14ac:dyDescent="0.25">
      <c r="A183" s="52" t="s">
        <v>245</v>
      </c>
      <c r="B183" s="221"/>
      <c r="C183" s="221"/>
      <c r="D183" s="221"/>
      <c r="E183" s="221"/>
      <c r="F183" s="221"/>
      <c r="G183" s="221"/>
    </row>
    <row r="184" spans="1:7" ht="30" customHeight="1" x14ac:dyDescent="0.25">
      <c r="A184" s="52" t="s">
        <v>246</v>
      </c>
      <c r="B184" s="219"/>
      <c r="C184" s="219"/>
      <c r="D184" s="219"/>
      <c r="E184" s="219"/>
      <c r="F184" s="219"/>
      <c r="G184" s="219"/>
    </row>
    <row r="185" spans="1:7" ht="30" customHeight="1" x14ac:dyDescent="0.25">
      <c r="A185" s="147" t="str">
        <f>A86</f>
        <v xml:space="preserve">Porcentaje de denuncias sustanciadas por incumplimiento a obligaciones de transparencia  </v>
      </c>
      <c r="B185" s="148"/>
      <c r="C185" s="148"/>
      <c r="D185" s="148"/>
      <c r="E185" s="148"/>
      <c r="F185" s="148"/>
      <c r="G185" s="149"/>
    </row>
    <row r="186" spans="1:7" ht="30" customHeight="1" x14ac:dyDescent="0.25">
      <c r="A186" s="52" t="s">
        <v>244</v>
      </c>
      <c r="B186" s="221"/>
      <c r="C186" s="221"/>
      <c r="D186" s="221"/>
      <c r="E186" s="221"/>
      <c r="F186" s="221"/>
      <c r="G186" s="221"/>
    </row>
    <row r="187" spans="1:7" ht="30" customHeight="1" x14ac:dyDescent="0.25">
      <c r="A187" s="52" t="s">
        <v>245</v>
      </c>
      <c r="B187" s="221"/>
      <c r="C187" s="221"/>
      <c r="D187" s="221"/>
      <c r="E187" s="221"/>
      <c r="F187" s="221"/>
      <c r="G187" s="221"/>
    </row>
    <row r="188" spans="1:7" ht="30" customHeight="1" x14ac:dyDescent="0.25">
      <c r="A188" s="52" t="s">
        <v>246</v>
      </c>
      <c r="B188" s="219"/>
      <c r="C188" s="219"/>
      <c r="D188" s="219"/>
      <c r="E188" s="219"/>
      <c r="F188" s="219"/>
      <c r="G188" s="219"/>
    </row>
    <row r="189" spans="1:7" ht="30" customHeight="1" x14ac:dyDescent="0.25">
      <c r="A189" s="147" t="str">
        <f>A92</f>
        <v>Porcentaje de dictámenes para la modificación del padrón de sujetos obligados realizados</v>
      </c>
      <c r="B189" s="148"/>
      <c r="C189" s="148"/>
      <c r="D189" s="148"/>
      <c r="E189" s="148"/>
      <c r="F189" s="148"/>
      <c r="G189" s="149"/>
    </row>
    <row r="190" spans="1:7" ht="30" customHeight="1" x14ac:dyDescent="0.25">
      <c r="A190" s="52" t="s">
        <v>244</v>
      </c>
      <c r="B190" s="221"/>
      <c r="C190" s="221"/>
      <c r="D190" s="221"/>
      <c r="E190" s="221"/>
      <c r="F190" s="221"/>
      <c r="G190" s="221"/>
    </row>
    <row r="191" spans="1:7" ht="30" customHeight="1" x14ac:dyDescent="0.25">
      <c r="A191" s="52" t="s">
        <v>245</v>
      </c>
      <c r="B191" s="221"/>
      <c r="C191" s="221"/>
      <c r="D191" s="221"/>
      <c r="E191" s="221"/>
      <c r="F191" s="221"/>
      <c r="G191" s="221"/>
    </row>
    <row r="192" spans="1:7" ht="30" customHeight="1" x14ac:dyDescent="0.25">
      <c r="A192" s="52" t="s">
        <v>246</v>
      </c>
      <c r="B192" s="219"/>
      <c r="C192" s="219"/>
      <c r="D192" s="219"/>
      <c r="E192" s="219"/>
      <c r="F192" s="219"/>
      <c r="G192" s="219"/>
    </row>
    <row r="193" spans="1:7" ht="30" customHeight="1" x14ac:dyDescent="0.25">
      <c r="A193" s="147" t="str">
        <f>A98</f>
        <v>Porcentaje de atención a consultas técnicas y normativas</v>
      </c>
      <c r="B193" s="148"/>
      <c r="C193" s="148"/>
      <c r="D193" s="148"/>
      <c r="E193" s="148"/>
      <c r="F193" s="148"/>
      <c r="G193" s="149"/>
    </row>
    <row r="194" spans="1:7" ht="30" customHeight="1" x14ac:dyDescent="0.25">
      <c r="A194" s="52" t="s">
        <v>244</v>
      </c>
      <c r="B194" s="221"/>
      <c r="C194" s="221"/>
      <c r="D194" s="221"/>
      <c r="E194" s="221"/>
      <c r="F194" s="221"/>
      <c r="G194" s="221"/>
    </row>
    <row r="195" spans="1:7" ht="30" customHeight="1" x14ac:dyDescent="0.25">
      <c r="A195" s="52" t="s">
        <v>245</v>
      </c>
      <c r="B195" s="221"/>
      <c r="C195" s="221"/>
      <c r="D195" s="221"/>
      <c r="E195" s="221"/>
      <c r="F195" s="221"/>
      <c r="G195" s="221"/>
    </row>
    <row r="196" spans="1:7" ht="30" customHeight="1" x14ac:dyDescent="0.25">
      <c r="A196" s="52" t="s">
        <v>246</v>
      </c>
      <c r="B196" s="219"/>
      <c r="C196" s="219"/>
      <c r="D196" s="219"/>
      <c r="E196" s="219"/>
      <c r="F196" s="219"/>
      <c r="G196" s="219"/>
    </row>
    <row r="197" spans="1:7" ht="30" customHeight="1" x14ac:dyDescent="0.25">
      <c r="A197" s="147" t="s">
        <v>247</v>
      </c>
      <c r="B197" s="148"/>
      <c r="C197" s="148"/>
      <c r="D197" s="148"/>
      <c r="E197" s="148"/>
      <c r="F197" s="148"/>
      <c r="G197" s="149"/>
    </row>
    <row r="198" spans="1:7" ht="30" customHeight="1" x14ac:dyDescent="0.25">
      <c r="A198" s="52" t="s">
        <v>244</v>
      </c>
      <c r="B198" s="221"/>
      <c r="C198" s="221"/>
      <c r="D198" s="221"/>
      <c r="E198" s="221"/>
      <c r="F198" s="221"/>
      <c r="G198" s="221"/>
    </row>
    <row r="199" spans="1:7" ht="30" customHeight="1" x14ac:dyDescent="0.25">
      <c r="A199" s="52" t="s">
        <v>245</v>
      </c>
      <c r="B199" s="221"/>
      <c r="C199" s="221"/>
      <c r="D199" s="221"/>
      <c r="E199" s="221"/>
      <c r="F199" s="221"/>
      <c r="G199" s="221"/>
    </row>
    <row r="200" spans="1:7" ht="30" customHeight="1" x14ac:dyDescent="0.25">
      <c r="A200" s="52" t="s">
        <v>246</v>
      </c>
      <c r="B200" s="219"/>
      <c r="C200" s="219"/>
      <c r="D200" s="219"/>
      <c r="E200" s="219"/>
      <c r="F200" s="219"/>
      <c r="G200" s="219"/>
    </row>
    <row r="201" spans="1:7" ht="30" customHeight="1" x14ac:dyDescent="0.25">
      <c r="A201" s="147" t="str">
        <f>A104</f>
        <v>Porcentaje de actividades especificas para promover la cultura de transparencia realizadas con los sujetos obligados de los sectores organismos públicos autónomos, empresas paraestatales, entidades financieras, fondos y fideicomisos</v>
      </c>
      <c r="B201" s="148"/>
      <c r="C201" s="148"/>
      <c r="D201" s="148"/>
      <c r="E201" s="148"/>
      <c r="F201" s="148"/>
      <c r="G201" s="149"/>
    </row>
    <row r="202" spans="1:7" ht="30" customHeight="1" x14ac:dyDescent="0.25">
      <c r="A202" s="52" t="s">
        <v>244</v>
      </c>
      <c r="B202" s="221"/>
      <c r="C202" s="221"/>
      <c r="D202" s="221"/>
      <c r="E202" s="221"/>
      <c r="F202" s="221"/>
      <c r="G202" s="221"/>
    </row>
    <row r="203" spans="1:7" ht="30" customHeight="1" x14ac:dyDescent="0.25">
      <c r="A203" s="52" t="s">
        <v>245</v>
      </c>
      <c r="B203" s="221"/>
      <c r="C203" s="221"/>
      <c r="D203" s="221"/>
      <c r="E203" s="221"/>
      <c r="F203" s="221"/>
      <c r="G203" s="221"/>
    </row>
    <row r="204" spans="1:7" ht="30" customHeight="1" x14ac:dyDescent="0.25">
      <c r="A204" s="52" t="s">
        <v>246</v>
      </c>
      <c r="B204" s="219"/>
      <c r="C204" s="219"/>
      <c r="D204" s="219"/>
      <c r="E204" s="219"/>
      <c r="F204" s="219"/>
      <c r="G204" s="219"/>
    </row>
    <row r="205" spans="1:7" ht="30" customHeight="1" x14ac:dyDescent="0.25">
      <c r="A205" s="147" t="str">
        <f>A110</f>
        <v>Porcentaje de asesorías especializadas impartidas</v>
      </c>
      <c r="B205" s="148"/>
      <c r="C205" s="148"/>
      <c r="D205" s="148"/>
      <c r="E205" s="148"/>
      <c r="F205" s="148"/>
      <c r="G205" s="149"/>
    </row>
    <row r="206" spans="1:7" ht="30" customHeight="1" x14ac:dyDescent="0.25">
      <c r="A206" s="52" t="s">
        <v>244</v>
      </c>
      <c r="B206" s="221"/>
      <c r="C206" s="221"/>
      <c r="D206" s="221"/>
      <c r="E206" s="221"/>
      <c r="F206" s="221"/>
      <c r="G206" s="221"/>
    </row>
    <row r="207" spans="1:7" ht="30" customHeight="1" x14ac:dyDescent="0.25">
      <c r="A207" s="52" t="s">
        <v>245</v>
      </c>
      <c r="B207" s="221"/>
      <c r="C207" s="221"/>
      <c r="D207" s="221"/>
      <c r="E207" s="221"/>
      <c r="F207" s="221"/>
      <c r="G207" s="221"/>
    </row>
    <row r="208" spans="1:7" ht="30" customHeight="1" x14ac:dyDescent="0.25">
      <c r="A208" s="52" t="s">
        <v>246</v>
      </c>
      <c r="B208" s="219"/>
      <c r="C208" s="219"/>
      <c r="D208" s="219"/>
      <c r="E208" s="219"/>
      <c r="F208" s="219"/>
      <c r="G208" s="219"/>
    </row>
    <row r="209" spans="1:7" x14ac:dyDescent="0.25">
      <c r="A209" s="137"/>
      <c r="B209" s="137"/>
      <c r="C209" s="137"/>
      <c r="D209" s="137"/>
      <c r="E209" s="137"/>
      <c r="F209" s="137"/>
      <c r="G209" s="137"/>
    </row>
  </sheetData>
  <mergeCells count="21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105:A109"/>
    <mergeCell ref="B105:B109"/>
    <mergeCell ref="C105:C109"/>
    <mergeCell ref="D105:D109"/>
    <mergeCell ref="E105:E109"/>
    <mergeCell ref="A111:G111"/>
    <mergeCell ref="A93:A97"/>
    <mergeCell ref="B93:B97"/>
    <mergeCell ref="C93:C97"/>
    <mergeCell ref="D93:D97"/>
    <mergeCell ref="E93:E97"/>
    <mergeCell ref="A99:A103"/>
    <mergeCell ref="B99:B103"/>
    <mergeCell ref="C99:C103"/>
    <mergeCell ref="D99:D103"/>
    <mergeCell ref="E99:E103"/>
    <mergeCell ref="A118:G118"/>
    <mergeCell ref="B119:G119"/>
    <mergeCell ref="B120:G120"/>
    <mergeCell ref="A121:G121"/>
    <mergeCell ref="B122:G122"/>
    <mergeCell ref="B123:G123"/>
    <mergeCell ref="A112:G112"/>
    <mergeCell ref="B113:G113"/>
    <mergeCell ref="B114:G114"/>
    <mergeCell ref="A115:G115"/>
    <mergeCell ref="B116:G116"/>
    <mergeCell ref="B117:G117"/>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B154:G154"/>
    <mergeCell ref="B155:G155"/>
    <mergeCell ref="B156:G156"/>
    <mergeCell ref="A157:G157"/>
    <mergeCell ref="B158:G158"/>
    <mergeCell ref="B159:G159"/>
    <mergeCell ref="A148:G148"/>
    <mergeCell ref="B149:G149"/>
    <mergeCell ref="B150:G150"/>
    <mergeCell ref="A151:G151"/>
    <mergeCell ref="A152:G152"/>
    <mergeCell ref="A153:G153"/>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90:G190"/>
    <mergeCell ref="B191:G191"/>
    <mergeCell ref="B192:G192"/>
    <mergeCell ref="A193:G193"/>
    <mergeCell ref="B194:G194"/>
    <mergeCell ref="B195:G195"/>
    <mergeCell ref="B184:G184"/>
    <mergeCell ref="A185:G185"/>
    <mergeCell ref="B186:G186"/>
    <mergeCell ref="B187:G187"/>
    <mergeCell ref="B188:G188"/>
    <mergeCell ref="A189:G189"/>
    <mergeCell ref="B208:G208"/>
    <mergeCell ref="A209:G209"/>
    <mergeCell ref="B202:G202"/>
    <mergeCell ref="B203:G203"/>
    <mergeCell ref="B204:G204"/>
    <mergeCell ref="A205:G205"/>
    <mergeCell ref="B206:G206"/>
    <mergeCell ref="B207:G207"/>
    <mergeCell ref="B196:G196"/>
    <mergeCell ref="A197:G197"/>
    <mergeCell ref="B198:G198"/>
    <mergeCell ref="B199:G199"/>
    <mergeCell ref="B200:G200"/>
    <mergeCell ref="A201:G20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AEFD9-2D95-4CD6-8A89-24562947326C}">
  <dimension ref="A1:H222"/>
  <sheetViews>
    <sheetView showGridLines="0" zoomScale="80" zoomScaleNormal="80" zoomScalePageLayoutView="80" workbookViewId="0">
      <selection activeCell="C22" sqref="C22:G23"/>
    </sheetView>
  </sheetViews>
  <sheetFormatPr baseColWidth="10" defaultColWidth="10.85546875" defaultRowHeight="15.75" x14ac:dyDescent="0.25"/>
  <cols>
    <col min="1" max="1" width="45.7109375" style="54" customWidth="1"/>
    <col min="2" max="3" width="39.7109375" style="54" customWidth="1"/>
    <col min="4" max="4" width="20.7109375" style="54" customWidth="1"/>
    <col min="5" max="6" width="30.7109375" style="54" customWidth="1"/>
    <col min="7" max="7" width="15.28515625" style="62" customWidth="1"/>
    <col min="8" max="16384" width="10.85546875" style="54"/>
  </cols>
  <sheetData>
    <row r="1" spans="1:7" ht="18" customHeight="1" thickBot="1" x14ac:dyDescent="0.3">
      <c r="A1" s="213" t="s">
        <v>30</v>
      </c>
      <c r="B1" s="213"/>
      <c r="C1" s="213"/>
      <c r="D1" s="214" t="s">
        <v>31</v>
      </c>
      <c r="E1" s="214"/>
      <c r="F1" s="214"/>
      <c r="G1" s="214"/>
    </row>
    <row r="2" spans="1:7" ht="18" customHeight="1" thickTop="1" x14ac:dyDescent="0.25">
      <c r="A2" s="269"/>
      <c r="B2" s="269"/>
      <c r="C2" s="269"/>
      <c r="D2" s="269"/>
      <c r="E2" s="269"/>
      <c r="F2" s="269"/>
      <c r="G2" s="269"/>
    </row>
    <row r="3" spans="1:7" ht="16.5" customHeight="1" x14ac:dyDescent="0.25">
      <c r="A3" s="216" t="s">
        <v>32</v>
      </c>
      <c r="B3" s="217"/>
      <c r="C3" s="217"/>
      <c r="D3" s="217"/>
      <c r="E3" s="217"/>
      <c r="F3" s="217"/>
      <c r="G3" s="218"/>
    </row>
    <row r="4" spans="1:7" ht="33.950000000000003" customHeight="1" x14ac:dyDescent="0.25">
      <c r="A4" s="204" t="s">
        <v>33</v>
      </c>
      <c r="B4" s="205"/>
      <c r="C4" s="206"/>
      <c r="D4" s="240" t="s">
        <v>34</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328</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261" t="s">
        <v>43</v>
      </c>
      <c r="B10" s="261"/>
      <c r="C10" s="261"/>
      <c r="D10" s="261"/>
      <c r="E10" s="261"/>
      <c r="F10" s="261"/>
      <c r="G10" s="261"/>
    </row>
    <row r="11" spans="1:7" ht="33.950000000000003" customHeight="1" x14ac:dyDescent="0.25">
      <c r="A11" s="196" t="s">
        <v>44</v>
      </c>
      <c r="B11" s="196"/>
      <c r="C11" s="196"/>
      <c r="D11" s="196"/>
      <c r="E11" s="196"/>
      <c r="F11" s="196"/>
      <c r="G11" s="196"/>
    </row>
    <row r="12" spans="1:7" ht="18" customHeight="1" x14ac:dyDescent="0.25">
      <c r="A12" s="261" t="s">
        <v>45</v>
      </c>
      <c r="B12" s="261"/>
      <c r="C12" s="261"/>
      <c r="D12" s="261"/>
      <c r="E12" s="261"/>
      <c r="F12" s="261"/>
      <c r="G12" s="261"/>
    </row>
    <row r="13" spans="1:7" ht="18" customHeight="1" x14ac:dyDescent="0.25">
      <c r="A13" s="262" t="s">
        <v>46</v>
      </c>
      <c r="B13" s="262"/>
      <c r="C13" s="262"/>
      <c r="D13" s="262"/>
      <c r="E13" s="262"/>
      <c r="F13" s="262"/>
      <c r="G13" s="262"/>
    </row>
    <row r="14" spans="1:7" ht="18" customHeight="1" x14ac:dyDescent="0.25">
      <c r="A14" s="203" t="s">
        <v>47</v>
      </c>
      <c r="B14" s="181"/>
      <c r="C14" s="181"/>
      <c r="D14" s="181"/>
      <c r="E14" s="181"/>
      <c r="F14" s="181"/>
      <c r="G14" s="182"/>
    </row>
    <row r="15" spans="1:7" ht="18" customHeight="1" x14ac:dyDescent="0.25">
      <c r="A15" s="261" t="s">
        <v>48</v>
      </c>
      <c r="B15" s="261"/>
      <c r="C15" s="262" t="s">
        <v>49</v>
      </c>
      <c r="D15" s="262"/>
      <c r="E15" s="262"/>
      <c r="F15" s="262"/>
      <c r="G15" s="262"/>
    </row>
    <row r="16" spans="1:7" ht="18" customHeight="1" x14ac:dyDescent="0.25">
      <c r="A16" s="261" t="s">
        <v>50</v>
      </c>
      <c r="B16" s="261"/>
      <c r="C16" s="262" t="s">
        <v>51</v>
      </c>
      <c r="D16" s="262"/>
      <c r="E16" s="262"/>
      <c r="F16" s="262"/>
      <c r="G16" s="262"/>
    </row>
    <row r="17" spans="1:7" ht="18" customHeight="1" x14ac:dyDescent="0.25">
      <c r="A17" s="261" t="s">
        <v>52</v>
      </c>
      <c r="B17" s="261"/>
      <c r="C17" s="262" t="s">
        <v>53</v>
      </c>
      <c r="D17" s="262"/>
      <c r="E17" s="262"/>
      <c r="F17" s="262"/>
      <c r="G17" s="262"/>
    </row>
    <row r="18" spans="1:7" ht="18" customHeight="1" x14ac:dyDescent="0.25">
      <c r="A18" s="261" t="s">
        <v>54</v>
      </c>
      <c r="B18" s="261"/>
      <c r="C18" s="262" t="s">
        <v>55</v>
      </c>
      <c r="D18" s="262"/>
      <c r="E18" s="262"/>
      <c r="F18" s="262"/>
      <c r="G18" s="262"/>
    </row>
    <row r="19" spans="1:7" ht="16.5" customHeight="1" x14ac:dyDescent="0.25">
      <c r="A19" s="192" t="s">
        <v>56</v>
      </c>
      <c r="B19" s="193"/>
      <c r="C19" s="193"/>
      <c r="D19" s="193"/>
      <c r="E19" s="193"/>
      <c r="F19" s="193"/>
      <c r="G19" s="194"/>
    </row>
    <row r="20" spans="1:7" ht="16.5" customHeight="1" x14ac:dyDescent="0.25">
      <c r="A20" s="263"/>
      <c r="B20" s="264"/>
      <c r="C20" s="265" t="s">
        <v>7</v>
      </c>
      <c r="D20" s="266"/>
      <c r="E20" s="55" t="s">
        <v>6</v>
      </c>
      <c r="F20" s="55" t="s">
        <v>5</v>
      </c>
      <c r="G20" s="10" t="s">
        <v>57</v>
      </c>
    </row>
    <row r="21" spans="1:7" ht="16.5" customHeight="1" x14ac:dyDescent="0.25">
      <c r="A21" s="263"/>
      <c r="B21" s="264"/>
      <c r="C21" s="267" t="s">
        <v>3</v>
      </c>
      <c r="D21" s="268"/>
      <c r="E21" s="56" t="s">
        <v>3</v>
      </c>
      <c r="F21" s="56" t="s">
        <v>3</v>
      </c>
      <c r="G21" s="12" t="s">
        <v>58</v>
      </c>
    </row>
    <row r="22" spans="1:7" ht="16.5" customHeight="1" x14ac:dyDescent="0.25">
      <c r="A22" s="260" t="s">
        <v>329</v>
      </c>
      <c r="B22" s="260"/>
      <c r="C22" s="190">
        <f>'E001'!B20</f>
        <v>371.55012399999998</v>
      </c>
      <c r="D22" s="190"/>
      <c r="E22" s="107">
        <f>'E001'!C20</f>
        <v>371.55012399999998</v>
      </c>
      <c r="F22" s="107">
        <f>'E001'!D20</f>
        <v>369.98883954999997</v>
      </c>
      <c r="G22" s="112">
        <f>F22/C22*100</f>
        <v>99.579791702612908</v>
      </c>
    </row>
    <row r="23" spans="1:7" ht="16.5" customHeight="1" x14ac:dyDescent="0.25">
      <c r="A23" s="260" t="s">
        <v>0</v>
      </c>
      <c r="B23" s="260"/>
      <c r="C23" s="235">
        <f>'E001'!B21</f>
        <v>369.98691563</v>
      </c>
      <c r="D23" s="235"/>
      <c r="E23" s="110">
        <f>'E001'!C21</f>
        <v>369.98691563</v>
      </c>
      <c r="F23" s="107">
        <f>'E001'!D21</f>
        <v>369.98883954999997</v>
      </c>
      <c r="G23" s="112">
        <f>F23/C23*100</f>
        <v>100.0005199967671</v>
      </c>
    </row>
    <row r="24" spans="1:7" ht="16.5" customHeight="1" x14ac:dyDescent="0.25">
      <c r="A24" s="192" t="s">
        <v>59</v>
      </c>
      <c r="B24" s="193"/>
      <c r="C24" s="193"/>
      <c r="D24" s="193"/>
      <c r="E24" s="193"/>
      <c r="F24" s="193"/>
      <c r="G24" s="194"/>
    </row>
    <row r="25" spans="1:7" ht="16.5" customHeight="1" x14ac:dyDescent="0.25">
      <c r="A25" s="183" t="s">
        <v>330</v>
      </c>
      <c r="B25" s="184"/>
      <c r="C25" s="184"/>
      <c r="D25" s="184"/>
      <c r="E25" s="184"/>
      <c r="F25" s="184"/>
      <c r="G25" s="185"/>
    </row>
    <row r="26" spans="1:7" ht="16.5" customHeight="1" x14ac:dyDescent="0.25">
      <c r="A26" s="259" t="s">
        <v>61</v>
      </c>
      <c r="B26" s="259"/>
      <c r="C26" s="259"/>
      <c r="D26" s="259"/>
      <c r="E26" s="259"/>
      <c r="F26" s="259" t="s">
        <v>62</v>
      </c>
      <c r="G26" s="259"/>
    </row>
    <row r="27" spans="1:7" ht="16.5" customHeight="1" x14ac:dyDescent="0.25">
      <c r="A27" s="258" t="s">
        <v>63</v>
      </c>
      <c r="B27" s="258" t="s">
        <v>64</v>
      </c>
      <c r="C27" s="258" t="s">
        <v>65</v>
      </c>
      <c r="D27" s="258" t="s">
        <v>66</v>
      </c>
      <c r="E27" s="258" t="s">
        <v>67</v>
      </c>
      <c r="F27" s="57" t="s">
        <v>68</v>
      </c>
      <c r="G27" s="17">
        <v>63</v>
      </c>
    </row>
    <row r="28" spans="1:7" ht="16.5" x14ac:dyDescent="0.25">
      <c r="A28" s="258"/>
      <c r="B28" s="258"/>
      <c r="C28" s="258"/>
      <c r="D28" s="258"/>
      <c r="E28" s="258"/>
      <c r="F28" s="57" t="s">
        <v>69</v>
      </c>
      <c r="G28" s="17">
        <v>63</v>
      </c>
    </row>
    <row r="29" spans="1:7" ht="16.5" x14ac:dyDescent="0.25">
      <c r="A29" s="258"/>
      <c r="B29" s="258"/>
      <c r="C29" s="258"/>
      <c r="D29" s="258"/>
      <c r="E29" s="258"/>
      <c r="F29" s="57" t="s">
        <v>70</v>
      </c>
      <c r="G29" s="17">
        <v>63</v>
      </c>
    </row>
    <row r="30" spans="1:7" ht="33" x14ac:dyDescent="0.25">
      <c r="A30" s="258"/>
      <c r="B30" s="258"/>
      <c r="C30" s="258"/>
      <c r="D30" s="258"/>
      <c r="E30" s="258"/>
      <c r="F30" s="18" t="s">
        <v>71</v>
      </c>
      <c r="G30" s="17">
        <v>63</v>
      </c>
    </row>
    <row r="31" spans="1:7" ht="16.5" x14ac:dyDescent="0.25">
      <c r="A31" s="258"/>
      <c r="B31" s="258"/>
      <c r="C31" s="258"/>
      <c r="D31" s="258"/>
      <c r="E31" s="258"/>
      <c r="F31" s="57" t="s">
        <v>72</v>
      </c>
      <c r="G31" s="17">
        <f>96.21*0.3+86.64*0.3+68.17*0.2+51*0.2</f>
        <v>78.689000000000007</v>
      </c>
    </row>
    <row r="32" spans="1:7" ht="157.5" x14ac:dyDescent="0.25">
      <c r="A32" s="58" t="s">
        <v>80</v>
      </c>
      <c r="B32" s="58" t="s">
        <v>331</v>
      </c>
      <c r="C32" s="58" t="s">
        <v>82</v>
      </c>
      <c r="D32" s="59" t="s">
        <v>76</v>
      </c>
      <c r="E32" s="51" t="s">
        <v>190</v>
      </c>
      <c r="F32" s="57" t="s">
        <v>332</v>
      </c>
      <c r="G32" s="17">
        <f>(G31/G27)*100</f>
        <v>124.90317460317462</v>
      </c>
    </row>
    <row r="33" spans="1:7" ht="16.5" x14ac:dyDescent="0.25">
      <c r="A33" s="183" t="s">
        <v>333</v>
      </c>
      <c r="B33" s="184"/>
      <c r="C33" s="184"/>
      <c r="D33" s="184"/>
      <c r="E33" s="184"/>
      <c r="F33" s="184"/>
      <c r="G33" s="185"/>
    </row>
    <row r="34" spans="1:7" ht="16.5" x14ac:dyDescent="0.25">
      <c r="A34" s="259" t="s">
        <v>61</v>
      </c>
      <c r="B34" s="259"/>
      <c r="C34" s="259"/>
      <c r="D34" s="259"/>
      <c r="E34" s="259"/>
      <c r="F34" s="259" t="s">
        <v>62</v>
      </c>
      <c r="G34" s="259"/>
    </row>
    <row r="35" spans="1:7" ht="16.5" customHeight="1" x14ac:dyDescent="0.25">
      <c r="A35" s="258" t="s">
        <v>63</v>
      </c>
      <c r="B35" s="258" t="s">
        <v>64</v>
      </c>
      <c r="C35" s="258" t="s">
        <v>65</v>
      </c>
      <c r="D35" s="258" t="s">
        <v>66</v>
      </c>
      <c r="E35" s="258" t="s">
        <v>67</v>
      </c>
      <c r="F35" s="57" t="s">
        <v>68</v>
      </c>
      <c r="G35" s="17">
        <v>95</v>
      </c>
    </row>
    <row r="36" spans="1:7" ht="16.5" x14ac:dyDescent="0.25">
      <c r="A36" s="258"/>
      <c r="B36" s="258"/>
      <c r="C36" s="258"/>
      <c r="D36" s="258"/>
      <c r="E36" s="258"/>
      <c r="F36" s="57" t="s">
        <v>69</v>
      </c>
      <c r="G36" s="17">
        <v>95</v>
      </c>
    </row>
    <row r="37" spans="1:7" ht="16.5" x14ac:dyDescent="0.25">
      <c r="A37" s="258"/>
      <c r="B37" s="258"/>
      <c r="C37" s="258"/>
      <c r="D37" s="258"/>
      <c r="E37" s="258"/>
      <c r="F37" s="57" t="s">
        <v>70</v>
      </c>
      <c r="G37" s="17">
        <v>95</v>
      </c>
    </row>
    <row r="38" spans="1:7" ht="33" x14ac:dyDescent="0.25">
      <c r="A38" s="258"/>
      <c r="B38" s="258"/>
      <c r="C38" s="258"/>
      <c r="D38" s="258"/>
      <c r="E38" s="258"/>
      <c r="F38" s="57" t="s">
        <v>71</v>
      </c>
      <c r="G38" s="17">
        <v>95</v>
      </c>
    </row>
    <row r="39" spans="1:7" ht="16.5" x14ac:dyDescent="0.25">
      <c r="A39" s="258"/>
      <c r="B39" s="258"/>
      <c r="C39" s="258"/>
      <c r="D39" s="258"/>
      <c r="E39" s="258"/>
      <c r="F39" s="57" t="s">
        <v>72</v>
      </c>
      <c r="G39" s="17">
        <f>100*0.5+89.6*0.5</f>
        <v>94.8</v>
      </c>
    </row>
    <row r="40" spans="1:7" ht="78.75" x14ac:dyDescent="0.25">
      <c r="A40" s="58" t="s">
        <v>334</v>
      </c>
      <c r="B40" s="58" t="s">
        <v>335</v>
      </c>
      <c r="C40" s="58" t="s">
        <v>336</v>
      </c>
      <c r="D40" s="59" t="s">
        <v>76</v>
      </c>
      <c r="E40" s="51" t="s">
        <v>190</v>
      </c>
      <c r="F40" s="57" t="s">
        <v>332</v>
      </c>
      <c r="G40" s="17">
        <f>(G39/G35)*100</f>
        <v>99.789473684210535</v>
      </c>
    </row>
    <row r="41" spans="1:7" ht="16.5" x14ac:dyDescent="0.25">
      <c r="A41" s="183" t="s">
        <v>337</v>
      </c>
      <c r="B41" s="184"/>
      <c r="C41" s="184"/>
      <c r="D41" s="184"/>
      <c r="E41" s="184"/>
      <c r="F41" s="184"/>
      <c r="G41" s="185"/>
    </row>
    <row r="42" spans="1:7" ht="16.5" x14ac:dyDescent="0.25">
      <c r="A42" s="259" t="s">
        <v>61</v>
      </c>
      <c r="B42" s="259"/>
      <c r="C42" s="259"/>
      <c r="D42" s="259"/>
      <c r="E42" s="259"/>
      <c r="F42" s="259" t="s">
        <v>62</v>
      </c>
      <c r="G42" s="259"/>
    </row>
    <row r="43" spans="1:7" ht="16.5" customHeight="1" x14ac:dyDescent="0.25">
      <c r="A43" s="258" t="s">
        <v>63</v>
      </c>
      <c r="B43" s="258" t="s">
        <v>64</v>
      </c>
      <c r="C43" s="258" t="s">
        <v>65</v>
      </c>
      <c r="D43" s="258" t="s">
        <v>66</v>
      </c>
      <c r="E43" s="258" t="s">
        <v>67</v>
      </c>
      <c r="F43" s="57" t="s">
        <v>68</v>
      </c>
      <c r="G43" s="17">
        <v>87</v>
      </c>
    </row>
    <row r="44" spans="1:7" ht="16.5" x14ac:dyDescent="0.25">
      <c r="A44" s="258"/>
      <c r="B44" s="258"/>
      <c r="C44" s="258"/>
      <c r="D44" s="258"/>
      <c r="E44" s="258"/>
      <c r="F44" s="57" t="s">
        <v>69</v>
      </c>
      <c r="G44" s="17">
        <v>87</v>
      </c>
    </row>
    <row r="45" spans="1:7" ht="16.5" x14ac:dyDescent="0.25">
      <c r="A45" s="258"/>
      <c r="B45" s="258"/>
      <c r="C45" s="258"/>
      <c r="D45" s="258"/>
      <c r="E45" s="258"/>
      <c r="F45" s="57" t="s">
        <v>70</v>
      </c>
      <c r="G45" s="17">
        <v>87</v>
      </c>
    </row>
    <row r="46" spans="1:7" ht="33" x14ac:dyDescent="0.25">
      <c r="A46" s="258"/>
      <c r="B46" s="258"/>
      <c r="C46" s="258"/>
      <c r="D46" s="258"/>
      <c r="E46" s="258"/>
      <c r="F46" s="57" t="s">
        <v>71</v>
      </c>
      <c r="G46" s="17">
        <v>87</v>
      </c>
    </row>
    <row r="47" spans="1:7" ht="16.5" x14ac:dyDescent="0.25">
      <c r="A47" s="258"/>
      <c r="B47" s="258"/>
      <c r="C47" s="258"/>
      <c r="D47" s="258"/>
      <c r="E47" s="258"/>
      <c r="F47" s="57" t="s">
        <v>72</v>
      </c>
      <c r="G47" s="17">
        <f>(1800/18)</f>
        <v>100</v>
      </c>
    </row>
    <row r="48" spans="1:7" ht="157.5" x14ac:dyDescent="0.25">
      <c r="A48" s="58" t="s">
        <v>338</v>
      </c>
      <c r="B48" s="58" t="s">
        <v>339</v>
      </c>
      <c r="C48" s="58" t="s">
        <v>340</v>
      </c>
      <c r="D48" s="60" t="s">
        <v>198</v>
      </c>
      <c r="E48" s="51" t="s">
        <v>190</v>
      </c>
      <c r="F48" s="57" t="s">
        <v>332</v>
      </c>
      <c r="G48" s="17">
        <f>(G47/G43)*100</f>
        <v>114.94252873563218</v>
      </c>
    </row>
    <row r="49" spans="1:7" ht="16.5" customHeight="1" x14ac:dyDescent="0.25">
      <c r="A49" s="258" t="s">
        <v>63</v>
      </c>
      <c r="B49" s="258" t="s">
        <v>64</v>
      </c>
      <c r="C49" s="258" t="s">
        <v>65</v>
      </c>
      <c r="D49" s="258" t="s">
        <v>66</v>
      </c>
      <c r="E49" s="258" t="s">
        <v>67</v>
      </c>
      <c r="F49" s="57" t="s">
        <v>68</v>
      </c>
      <c r="G49" s="17">
        <v>87</v>
      </c>
    </row>
    <row r="50" spans="1:7" ht="16.5" x14ac:dyDescent="0.25">
      <c r="A50" s="258"/>
      <c r="B50" s="258"/>
      <c r="C50" s="258"/>
      <c r="D50" s="258"/>
      <c r="E50" s="258"/>
      <c r="F50" s="57" t="s">
        <v>69</v>
      </c>
      <c r="G50" s="17">
        <v>87</v>
      </c>
    </row>
    <row r="51" spans="1:7" ht="16.5" x14ac:dyDescent="0.25">
      <c r="A51" s="258"/>
      <c r="B51" s="258"/>
      <c r="C51" s="258"/>
      <c r="D51" s="258"/>
      <c r="E51" s="258"/>
      <c r="F51" s="57" t="s">
        <v>70</v>
      </c>
      <c r="G51" s="17">
        <v>87</v>
      </c>
    </row>
    <row r="52" spans="1:7" ht="33" x14ac:dyDescent="0.25">
      <c r="A52" s="258"/>
      <c r="B52" s="258"/>
      <c r="C52" s="258"/>
      <c r="D52" s="258"/>
      <c r="E52" s="258"/>
      <c r="F52" s="57" t="s">
        <v>71</v>
      </c>
      <c r="G52" s="17">
        <v>87</v>
      </c>
    </row>
    <row r="53" spans="1:7" ht="16.5" x14ac:dyDescent="0.25">
      <c r="A53" s="258"/>
      <c r="B53" s="258"/>
      <c r="C53" s="258"/>
      <c r="D53" s="258"/>
      <c r="E53" s="258"/>
      <c r="F53" s="57" t="s">
        <v>72</v>
      </c>
      <c r="G53" s="17">
        <f>(1612.7295/18)</f>
        <v>89.596083333333326</v>
      </c>
    </row>
    <row r="54" spans="1:7" ht="157.5" x14ac:dyDescent="0.25">
      <c r="A54" s="58" t="s">
        <v>341</v>
      </c>
      <c r="B54" s="58" t="s">
        <v>339</v>
      </c>
      <c r="C54" s="58" t="s">
        <v>342</v>
      </c>
      <c r="D54" s="60" t="s">
        <v>198</v>
      </c>
      <c r="E54" s="51" t="s">
        <v>190</v>
      </c>
      <c r="F54" s="57" t="s">
        <v>332</v>
      </c>
      <c r="G54" s="17">
        <f>(G53/G49)*100</f>
        <v>102.98400383141761</v>
      </c>
    </row>
    <row r="55" spans="1:7" ht="16.5" customHeight="1" x14ac:dyDescent="0.25">
      <c r="A55" s="258" t="s">
        <v>63</v>
      </c>
      <c r="B55" s="258" t="s">
        <v>64</v>
      </c>
      <c r="C55" s="258" t="s">
        <v>65</v>
      </c>
      <c r="D55" s="258" t="s">
        <v>66</v>
      </c>
      <c r="E55" s="258" t="s">
        <v>67</v>
      </c>
      <c r="F55" s="57" t="s">
        <v>68</v>
      </c>
      <c r="G55" s="17">
        <v>100</v>
      </c>
    </row>
    <row r="56" spans="1:7" ht="16.5" x14ac:dyDescent="0.25">
      <c r="A56" s="258"/>
      <c r="B56" s="258"/>
      <c r="C56" s="258"/>
      <c r="D56" s="258"/>
      <c r="E56" s="258"/>
      <c r="F56" s="57" t="s">
        <v>69</v>
      </c>
      <c r="G56" s="17">
        <v>100</v>
      </c>
    </row>
    <row r="57" spans="1:7" ht="16.5" x14ac:dyDescent="0.25">
      <c r="A57" s="258"/>
      <c r="B57" s="258"/>
      <c r="C57" s="258"/>
      <c r="D57" s="258"/>
      <c r="E57" s="258"/>
      <c r="F57" s="57" t="s">
        <v>70</v>
      </c>
      <c r="G57" s="17">
        <v>100</v>
      </c>
    </row>
    <row r="58" spans="1:7" ht="33" x14ac:dyDescent="0.25">
      <c r="A58" s="258"/>
      <c r="B58" s="258"/>
      <c r="C58" s="258"/>
      <c r="D58" s="258"/>
      <c r="E58" s="258"/>
      <c r="F58" s="57" t="s">
        <v>71</v>
      </c>
      <c r="G58" s="17">
        <v>100</v>
      </c>
    </row>
    <row r="59" spans="1:7" ht="16.5" x14ac:dyDescent="0.25">
      <c r="A59" s="258"/>
      <c r="B59" s="258"/>
      <c r="C59" s="258"/>
      <c r="D59" s="258"/>
      <c r="E59" s="258"/>
      <c r="F59" s="57" t="s">
        <v>72</v>
      </c>
      <c r="G59" s="17">
        <f>(6/6)*100</f>
        <v>100</v>
      </c>
    </row>
    <row r="60" spans="1:7" ht="63" x14ac:dyDescent="0.25">
      <c r="A60" s="58" t="s">
        <v>343</v>
      </c>
      <c r="B60" s="58" t="s">
        <v>344</v>
      </c>
      <c r="C60" s="58" t="s">
        <v>203</v>
      </c>
      <c r="D60" s="59" t="s">
        <v>87</v>
      </c>
      <c r="E60" s="51" t="s">
        <v>204</v>
      </c>
      <c r="F60" s="57" t="s">
        <v>332</v>
      </c>
      <c r="G60" s="17">
        <f>(G59/G55)*100</f>
        <v>100</v>
      </c>
    </row>
    <row r="61" spans="1:7" ht="16.5" x14ac:dyDescent="0.25">
      <c r="A61" s="183" t="s">
        <v>345</v>
      </c>
      <c r="B61" s="184"/>
      <c r="C61" s="184"/>
      <c r="D61" s="184"/>
      <c r="E61" s="184"/>
      <c r="F61" s="184"/>
      <c r="G61" s="185"/>
    </row>
    <row r="62" spans="1:7" ht="16.5" x14ac:dyDescent="0.25">
      <c r="A62" s="259" t="s">
        <v>61</v>
      </c>
      <c r="B62" s="259"/>
      <c r="C62" s="259"/>
      <c r="D62" s="259"/>
      <c r="E62" s="259"/>
      <c r="F62" s="259" t="s">
        <v>62</v>
      </c>
      <c r="G62" s="259"/>
    </row>
    <row r="63" spans="1:7" ht="16.5" customHeight="1" x14ac:dyDescent="0.25">
      <c r="A63" s="258" t="s">
        <v>63</v>
      </c>
      <c r="B63" s="258" t="s">
        <v>64</v>
      </c>
      <c r="C63" s="258" t="s">
        <v>65</v>
      </c>
      <c r="D63" s="258" t="s">
        <v>66</v>
      </c>
      <c r="E63" s="258" t="s">
        <v>67</v>
      </c>
      <c r="F63" s="57" t="s">
        <v>68</v>
      </c>
      <c r="G63" s="17">
        <v>100</v>
      </c>
    </row>
    <row r="64" spans="1:7" ht="16.5" x14ac:dyDescent="0.25">
      <c r="A64" s="258"/>
      <c r="B64" s="258"/>
      <c r="C64" s="258"/>
      <c r="D64" s="258"/>
      <c r="E64" s="258"/>
      <c r="F64" s="57" t="s">
        <v>69</v>
      </c>
      <c r="G64" s="17">
        <v>100</v>
      </c>
    </row>
    <row r="65" spans="1:7" ht="16.5" x14ac:dyDescent="0.25">
      <c r="A65" s="258"/>
      <c r="B65" s="258"/>
      <c r="C65" s="258"/>
      <c r="D65" s="258"/>
      <c r="E65" s="258"/>
      <c r="F65" s="57" t="s">
        <v>70</v>
      </c>
      <c r="G65" s="17">
        <v>100</v>
      </c>
    </row>
    <row r="66" spans="1:7" ht="33" x14ac:dyDescent="0.25">
      <c r="A66" s="258"/>
      <c r="B66" s="258"/>
      <c r="C66" s="258"/>
      <c r="D66" s="258"/>
      <c r="E66" s="258"/>
      <c r="F66" s="57" t="s">
        <v>71</v>
      </c>
      <c r="G66" s="17">
        <v>100</v>
      </c>
    </row>
    <row r="67" spans="1:7" ht="16.5" x14ac:dyDescent="0.25">
      <c r="A67" s="258"/>
      <c r="B67" s="258"/>
      <c r="C67" s="258"/>
      <c r="D67" s="258"/>
      <c r="E67" s="258"/>
      <c r="F67" s="57" t="s">
        <v>72</v>
      </c>
      <c r="G67" s="17">
        <f>((18/18)*100)</f>
        <v>100</v>
      </c>
    </row>
    <row r="68" spans="1:7" ht="173.25" x14ac:dyDescent="0.25">
      <c r="A68" s="58" t="s">
        <v>346</v>
      </c>
      <c r="B68" s="58" t="s">
        <v>347</v>
      </c>
      <c r="C68" s="58" t="s">
        <v>207</v>
      </c>
      <c r="D68" s="59" t="s">
        <v>87</v>
      </c>
      <c r="E68" s="51" t="s">
        <v>208</v>
      </c>
      <c r="F68" s="57" t="s">
        <v>332</v>
      </c>
      <c r="G68" s="17">
        <f>(G67/G63)*100</f>
        <v>100</v>
      </c>
    </row>
    <row r="69" spans="1:7" ht="16.5" customHeight="1" x14ac:dyDescent="0.25">
      <c r="A69" s="258" t="s">
        <v>63</v>
      </c>
      <c r="B69" s="258" t="s">
        <v>64</v>
      </c>
      <c r="C69" s="258" t="s">
        <v>65</v>
      </c>
      <c r="D69" s="258" t="s">
        <v>66</v>
      </c>
      <c r="E69" s="258" t="s">
        <v>67</v>
      </c>
      <c r="F69" s="57" t="s">
        <v>68</v>
      </c>
      <c r="G69" s="17">
        <v>100</v>
      </c>
    </row>
    <row r="70" spans="1:7" ht="16.5" x14ac:dyDescent="0.25">
      <c r="A70" s="258"/>
      <c r="B70" s="258"/>
      <c r="C70" s="258"/>
      <c r="D70" s="258"/>
      <c r="E70" s="258"/>
      <c r="F70" s="57" t="s">
        <v>69</v>
      </c>
      <c r="G70" s="17">
        <v>100</v>
      </c>
    </row>
    <row r="71" spans="1:7" ht="16.5" x14ac:dyDescent="0.25">
      <c r="A71" s="258"/>
      <c r="B71" s="258"/>
      <c r="C71" s="258"/>
      <c r="D71" s="258"/>
      <c r="E71" s="258"/>
      <c r="F71" s="57" t="s">
        <v>70</v>
      </c>
      <c r="G71" s="17">
        <v>100</v>
      </c>
    </row>
    <row r="72" spans="1:7" ht="33" x14ac:dyDescent="0.25">
      <c r="A72" s="258"/>
      <c r="B72" s="258"/>
      <c r="C72" s="258"/>
      <c r="D72" s="258"/>
      <c r="E72" s="258"/>
      <c r="F72" s="57" t="s">
        <v>71</v>
      </c>
      <c r="G72" s="17">
        <v>100</v>
      </c>
    </row>
    <row r="73" spans="1:7" ht="16.5" x14ac:dyDescent="0.25">
      <c r="A73" s="258"/>
      <c r="B73" s="258"/>
      <c r="C73" s="258"/>
      <c r="D73" s="258"/>
      <c r="E73" s="258"/>
      <c r="F73" s="57" t="s">
        <v>72</v>
      </c>
      <c r="G73" s="17">
        <f>((228/228)*100)</f>
        <v>100</v>
      </c>
    </row>
    <row r="74" spans="1:7" ht="157.5" x14ac:dyDescent="0.25">
      <c r="A74" s="58" t="s">
        <v>348</v>
      </c>
      <c r="B74" s="58" t="s">
        <v>349</v>
      </c>
      <c r="C74" s="58" t="s">
        <v>350</v>
      </c>
      <c r="D74" s="59" t="s">
        <v>87</v>
      </c>
      <c r="E74" s="51" t="s">
        <v>208</v>
      </c>
      <c r="F74" s="57" t="s">
        <v>332</v>
      </c>
      <c r="G74" s="17">
        <f>(G73/G69)*100</f>
        <v>100</v>
      </c>
    </row>
    <row r="75" spans="1:7" ht="16.5" customHeight="1" x14ac:dyDescent="0.25">
      <c r="A75" s="258" t="s">
        <v>63</v>
      </c>
      <c r="B75" s="258" t="s">
        <v>64</v>
      </c>
      <c r="C75" s="258" t="s">
        <v>65</v>
      </c>
      <c r="D75" s="258" t="s">
        <v>66</v>
      </c>
      <c r="E75" s="258" t="s">
        <v>67</v>
      </c>
      <c r="F75" s="57" t="s">
        <v>68</v>
      </c>
      <c r="G75" s="17">
        <v>100</v>
      </c>
    </row>
    <row r="76" spans="1:7" ht="16.5" x14ac:dyDescent="0.25">
      <c r="A76" s="258"/>
      <c r="B76" s="258"/>
      <c r="C76" s="258"/>
      <c r="D76" s="258"/>
      <c r="E76" s="258"/>
      <c r="F76" s="57" t="s">
        <v>69</v>
      </c>
      <c r="G76" s="17">
        <v>100</v>
      </c>
    </row>
    <row r="77" spans="1:7" ht="16.5" x14ac:dyDescent="0.25">
      <c r="A77" s="258"/>
      <c r="B77" s="258"/>
      <c r="C77" s="258"/>
      <c r="D77" s="258"/>
      <c r="E77" s="258"/>
      <c r="F77" s="57" t="s">
        <v>70</v>
      </c>
      <c r="G77" s="17">
        <v>100</v>
      </c>
    </row>
    <row r="78" spans="1:7" ht="33" x14ac:dyDescent="0.25">
      <c r="A78" s="258"/>
      <c r="B78" s="258"/>
      <c r="C78" s="258"/>
      <c r="D78" s="258"/>
      <c r="E78" s="258"/>
      <c r="F78" s="57" t="s">
        <v>71</v>
      </c>
      <c r="G78" s="17">
        <v>100</v>
      </c>
    </row>
    <row r="79" spans="1:7" ht="16.5" x14ac:dyDescent="0.25">
      <c r="A79" s="258"/>
      <c r="B79" s="258"/>
      <c r="C79" s="258"/>
      <c r="D79" s="258"/>
      <c r="E79" s="258"/>
      <c r="F79" s="57" t="s">
        <v>72</v>
      </c>
      <c r="G79" s="17">
        <f>(13/13)*100</f>
        <v>100</v>
      </c>
    </row>
    <row r="80" spans="1:7" ht="173.25" x14ac:dyDescent="0.25">
      <c r="A80" s="58" t="s">
        <v>351</v>
      </c>
      <c r="B80" s="58" t="s">
        <v>352</v>
      </c>
      <c r="C80" s="58" t="s">
        <v>353</v>
      </c>
      <c r="D80" s="59" t="s">
        <v>87</v>
      </c>
      <c r="E80" s="51" t="s">
        <v>215</v>
      </c>
      <c r="F80" s="57" t="s">
        <v>332</v>
      </c>
      <c r="G80" s="17">
        <f>(G79/G75)*100</f>
        <v>100</v>
      </c>
    </row>
    <row r="81" spans="1:7" ht="16.5" customHeight="1" x14ac:dyDescent="0.25">
      <c r="A81" s="258" t="s">
        <v>63</v>
      </c>
      <c r="B81" s="258" t="s">
        <v>64</v>
      </c>
      <c r="C81" s="258" t="s">
        <v>65</v>
      </c>
      <c r="D81" s="258" t="s">
        <v>66</v>
      </c>
      <c r="E81" s="258" t="s">
        <v>67</v>
      </c>
      <c r="F81" s="57" t="s">
        <v>68</v>
      </c>
      <c r="G81" s="17">
        <v>100</v>
      </c>
    </row>
    <row r="82" spans="1:7" ht="16.5" x14ac:dyDescent="0.25">
      <c r="A82" s="258"/>
      <c r="B82" s="258"/>
      <c r="C82" s="258"/>
      <c r="D82" s="258"/>
      <c r="E82" s="258"/>
      <c r="F82" s="57" t="s">
        <v>69</v>
      </c>
      <c r="G82" s="17">
        <v>100</v>
      </c>
    </row>
    <row r="83" spans="1:7" ht="16.5" x14ac:dyDescent="0.25">
      <c r="A83" s="258"/>
      <c r="B83" s="258"/>
      <c r="C83" s="258"/>
      <c r="D83" s="258"/>
      <c r="E83" s="258"/>
      <c r="F83" s="57" t="s">
        <v>70</v>
      </c>
      <c r="G83" s="17">
        <v>100</v>
      </c>
    </row>
    <row r="84" spans="1:7" ht="33" x14ac:dyDescent="0.25">
      <c r="A84" s="258"/>
      <c r="B84" s="258"/>
      <c r="C84" s="258"/>
      <c r="D84" s="258"/>
      <c r="E84" s="258"/>
      <c r="F84" s="57" t="s">
        <v>71</v>
      </c>
      <c r="G84" s="17">
        <v>100</v>
      </c>
    </row>
    <row r="85" spans="1:7" ht="16.5" x14ac:dyDescent="0.25">
      <c r="A85" s="258"/>
      <c r="B85" s="258"/>
      <c r="C85" s="258"/>
      <c r="D85" s="258"/>
      <c r="E85" s="258"/>
      <c r="F85" s="57" t="s">
        <v>72</v>
      </c>
      <c r="G85" s="17">
        <f>(47/47)*100</f>
        <v>100</v>
      </c>
    </row>
    <row r="86" spans="1:7" ht="110.25" x14ac:dyDescent="0.25">
      <c r="A86" s="58" t="s">
        <v>267</v>
      </c>
      <c r="B86" s="58" t="s">
        <v>354</v>
      </c>
      <c r="C86" s="58" t="s">
        <v>218</v>
      </c>
      <c r="D86" s="59" t="s">
        <v>87</v>
      </c>
      <c r="E86" s="51" t="s">
        <v>215</v>
      </c>
      <c r="F86" s="57" t="s">
        <v>332</v>
      </c>
      <c r="G86" s="17">
        <f>(G85/G81)*100</f>
        <v>100</v>
      </c>
    </row>
    <row r="87" spans="1:7" ht="16.5" customHeight="1" x14ac:dyDescent="0.25">
      <c r="A87" s="258" t="s">
        <v>63</v>
      </c>
      <c r="B87" s="258" t="s">
        <v>64</v>
      </c>
      <c r="C87" s="258" t="s">
        <v>65</v>
      </c>
      <c r="D87" s="258" t="s">
        <v>66</v>
      </c>
      <c r="E87" s="258" t="s">
        <v>67</v>
      </c>
      <c r="F87" s="57" t="s">
        <v>68</v>
      </c>
      <c r="G87" s="17">
        <v>100</v>
      </c>
    </row>
    <row r="88" spans="1:7" ht="16.5" x14ac:dyDescent="0.25">
      <c r="A88" s="258"/>
      <c r="B88" s="258"/>
      <c r="C88" s="258"/>
      <c r="D88" s="258"/>
      <c r="E88" s="258"/>
      <c r="F88" s="57" t="s">
        <v>69</v>
      </c>
      <c r="G88" s="17">
        <v>100</v>
      </c>
    </row>
    <row r="89" spans="1:7" ht="16.5" x14ac:dyDescent="0.25">
      <c r="A89" s="258"/>
      <c r="B89" s="258"/>
      <c r="C89" s="258"/>
      <c r="D89" s="258"/>
      <c r="E89" s="258"/>
      <c r="F89" s="57" t="s">
        <v>70</v>
      </c>
      <c r="G89" s="17">
        <v>100</v>
      </c>
    </row>
    <row r="90" spans="1:7" ht="33" x14ac:dyDescent="0.25">
      <c r="A90" s="258"/>
      <c r="B90" s="258"/>
      <c r="C90" s="258"/>
      <c r="D90" s="258"/>
      <c r="E90" s="258"/>
      <c r="F90" s="57" t="s">
        <v>71</v>
      </c>
      <c r="G90" s="17">
        <v>100</v>
      </c>
    </row>
    <row r="91" spans="1:7" ht="16.5" x14ac:dyDescent="0.25">
      <c r="A91" s="258"/>
      <c r="B91" s="258"/>
      <c r="C91" s="258"/>
      <c r="D91" s="258"/>
      <c r="E91" s="258"/>
      <c r="F91" s="57" t="s">
        <v>72</v>
      </c>
      <c r="G91" s="17" t="s">
        <v>355</v>
      </c>
    </row>
    <row r="92" spans="1:7" ht="94.5" x14ac:dyDescent="0.25">
      <c r="A92" s="58" t="s">
        <v>219</v>
      </c>
      <c r="B92" s="58" t="s">
        <v>356</v>
      </c>
      <c r="C92" s="58" t="s">
        <v>357</v>
      </c>
      <c r="D92" s="59" t="s">
        <v>87</v>
      </c>
      <c r="E92" s="51" t="s">
        <v>215</v>
      </c>
      <c r="F92" s="57" t="s">
        <v>332</v>
      </c>
      <c r="G92" s="17" t="s">
        <v>355</v>
      </c>
    </row>
    <row r="93" spans="1:7" ht="16.5" customHeight="1" x14ac:dyDescent="0.25">
      <c r="A93" s="258" t="s">
        <v>63</v>
      </c>
      <c r="B93" s="258" t="s">
        <v>64</v>
      </c>
      <c r="C93" s="258" t="s">
        <v>65</v>
      </c>
      <c r="D93" s="258" t="s">
        <v>66</v>
      </c>
      <c r="E93" s="258" t="s">
        <v>67</v>
      </c>
      <c r="F93" s="57" t="s">
        <v>68</v>
      </c>
      <c r="G93" s="17">
        <v>100</v>
      </c>
    </row>
    <row r="94" spans="1:7" ht="16.5" x14ac:dyDescent="0.25">
      <c r="A94" s="258"/>
      <c r="B94" s="258"/>
      <c r="C94" s="258"/>
      <c r="D94" s="258"/>
      <c r="E94" s="258"/>
      <c r="F94" s="57" t="s">
        <v>69</v>
      </c>
      <c r="G94" s="17">
        <v>100</v>
      </c>
    </row>
    <row r="95" spans="1:7" ht="16.5" x14ac:dyDescent="0.25">
      <c r="A95" s="258"/>
      <c r="B95" s="258"/>
      <c r="C95" s="258"/>
      <c r="D95" s="258"/>
      <c r="E95" s="258"/>
      <c r="F95" s="57" t="s">
        <v>70</v>
      </c>
      <c r="G95" s="17">
        <v>100</v>
      </c>
    </row>
    <row r="96" spans="1:7" ht="33" x14ac:dyDescent="0.25">
      <c r="A96" s="258"/>
      <c r="B96" s="258"/>
      <c r="C96" s="258"/>
      <c r="D96" s="258"/>
      <c r="E96" s="258"/>
      <c r="F96" s="57" t="s">
        <v>71</v>
      </c>
      <c r="G96" s="17">
        <v>100</v>
      </c>
    </row>
    <row r="97" spans="1:7" ht="16.5" x14ac:dyDescent="0.25">
      <c r="A97" s="258"/>
      <c r="B97" s="258"/>
      <c r="C97" s="258"/>
      <c r="D97" s="258"/>
      <c r="E97" s="258"/>
      <c r="F97" s="57" t="s">
        <v>72</v>
      </c>
      <c r="G97" s="17">
        <f>((261/261)*100)</f>
        <v>100</v>
      </c>
    </row>
    <row r="98" spans="1:7" ht="63" x14ac:dyDescent="0.25">
      <c r="A98" s="58" t="s">
        <v>222</v>
      </c>
      <c r="B98" s="58" t="s">
        <v>223</v>
      </c>
      <c r="C98" s="58" t="s">
        <v>224</v>
      </c>
      <c r="D98" s="59" t="s">
        <v>87</v>
      </c>
      <c r="E98" s="51" t="s">
        <v>215</v>
      </c>
      <c r="F98" s="57" t="s">
        <v>332</v>
      </c>
      <c r="G98" s="17">
        <f>(G97/G93)*100</f>
        <v>100</v>
      </c>
    </row>
    <row r="99" spans="1:7" ht="16.5" customHeight="1" x14ac:dyDescent="0.25">
      <c r="A99" s="258" t="s">
        <v>63</v>
      </c>
      <c r="B99" s="258" t="s">
        <v>64</v>
      </c>
      <c r="C99" s="258" t="s">
        <v>65</v>
      </c>
      <c r="D99" s="258" t="s">
        <v>66</v>
      </c>
      <c r="E99" s="258" t="s">
        <v>67</v>
      </c>
      <c r="F99" s="57" t="s">
        <v>68</v>
      </c>
      <c r="G99" s="17">
        <v>100</v>
      </c>
    </row>
    <row r="100" spans="1:7" ht="16.5" x14ac:dyDescent="0.25">
      <c r="A100" s="258"/>
      <c r="B100" s="258"/>
      <c r="C100" s="258"/>
      <c r="D100" s="258"/>
      <c r="E100" s="258"/>
      <c r="F100" s="57" t="s">
        <v>69</v>
      </c>
      <c r="G100" s="17">
        <v>100</v>
      </c>
    </row>
    <row r="101" spans="1:7" ht="16.5" x14ac:dyDescent="0.25">
      <c r="A101" s="258"/>
      <c r="B101" s="258"/>
      <c r="C101" s="258"/>
      <c r="D101" s="258"/>
      <c r="E101" s="258"/>
      <c r="F101" s="57" t="s">
        <v>70</v>
      </c>
      <c r="G101" s="17">
        <v>100</v>
      </c>
    </row>
    <row r="102" spans="1:7" ht="33" x14ac:dyDescent="0.25">
      <c r="A102" s="258"/>
      <c r="B102" s="258"/>
      <c r="C102" s="258"/>
      <c r="D102" s="258"/>
      <c r="E102" s="258"/>
      <c r="F102" s="57" t="s">
        <v>71</v>
      </c>
      <c r="G102" s="17">
        <v>100</v>
      </c>
    </row>
    <row r="103" spans="1:7" ht="16.5" x14ac:dyDescent="0.25">
      <c r="A103" s="258"/>
      <c r="B103" s="258"/>
      <c r="C103" s="258"/>
      <c r="D103" s="258"/>
      <c r="E103" s="258"/>
      <c r="F103" s="57" t="s">
        <v>72</v>
      </c>
      <c r="G103" s="17">
        <f>(5/5)*100</f>
        <v>100</v>
      </c>
    </row>
    <row r="104" spans="1:7" ht="94.5" x14ac:dyDescent="0.25">
      <c r="A104" s="33" t="s">
        <v>358</v>
      </c>
      <c r="B104" s="33" t="s">
        <v>359</v>
      </c>
      <c r="C104" s="32" t="s">
        <v>227</v>
      </c>
      <c r="D104" s="50" t="s">
        <v>87</v>
      </c>
      <c r="E104" s="51" t="s">
        <v>215</v>
      </c>
      <c r="F104" s="57" t="s">
        <v>332</v>
      </c>
      <c r="G104" s="17">
        <f>(G103/G99)*100</f>
        <v>100</v>
      </c>
    </row>
    <row r="105" spans="1:7" ht="16.5" customHeight="1" x14ac:dyDescent="0.25">
      <c r="A105" s="258" t="s">
        <v>63</v>
      </c>
      <c r="B105" s="258" t="s">
        <v>64</v>
      </c>
      <c r="C105" s="258" t="s">
        <v>65</v>
      </c>
      <c r="D105" s="258" t="s">
        <v>66</v>
      </c>
      <c r="E105" s="258" t="s">
        <v>67</v>
      </c>
      <c r="F105" s="57" t="s">
        <v>68</v>
      </c>
      <c r="G105" s="17">
        <v>100</v>
      </c>
    </row>
    <row r="106" spans="1:7" ht="16.5" x14ac:dyDescent="0.25">
      <c r="A106" s="258"/>
      <c r="B106" s="258"/>
      <c r="C106" s="258"/>
      <c r="D106" s="258"/>
      <c r="E106" s="258"/>
      <c r="F106" s="57" t="s">
        <v>69</v>
      </c>
      <c r="G106" s="17">
        <v>100</v>
      </c>
    </row>
    <row r="107" spans="1:7" ht="16.5" x14ac:dyDescent="0.25">
      <c r="A107" s="258"/>
      <c r="B107" s="258"/>
      <c r="C107" s="258"/>
      <c r="D107" s="258"/>
      <c r="E107" s="258"/>
      <c r="F107" s="57" t="s">
        <v>70</v>
      </c>
      <c r="G107" s="17">
        <v>100</v>
      </c>
    </row>
    <row r="108" spans="1:7" ht="33" x14ac:dyDescent="0.25">
      <c r="A108" s="258"/>
      <c r="B108" s="258"/>
      <c r="C108" s="258"/>
      <c r="D108" s="258"/>
      <c r="E108" s="258"/>
      <c r="F108" s="57" t="s">
        <v>71</v>
      </c>
      <c r="G108" s="17">
        <v>100</v>
      </c>
    </row>
    <row r="109" spans="1:7" ht="16.5" x14ac:dyDescent="0.25">
      <c r="A109" s="258"/>
      <c r="B109" s="258"/>
      <c r="C109" s="258"/>
      <c r="D109" s="258"/>
      <c r="E109" s="258"/>
      <c r="F109" s="57" t="s">
        <v>72</v>
      </c>
      <c r="G109" s="17">
        <f>((3/(2+1)*100))</f>
        <v>100</v>
      </c>
    </row>
    <row r="110" spans="1:7" ht="126" x14ac:dyDescent="0.25">
      <c r="A110" s="58" t="s">
        <v>275</v>
      </c>
      <c r="B110" s="58" t="s">
        <v>360</v>
      </c>
      <c r="C110" s="59" t="s">
        <v>361</v>
      </c>
      <c r="D110" s="59" t="s">
        <v>87</v>
      </c>
      <c r="E110" s="51" t="s">
        <v>204</v>
      </c>
      <c r="F110" s="57" t="s">
        <v>332</v>
      </c>
      <c r="G110" s="17">
        <f>(G109/G105)*100</f>
        <v>100</v>
      </c>
    </row>
    <row r="111" spans="1:7" ht="16.5" customHeight="1" x14ac:dyDescent="0.25">
      <c r="A111" s="258" t="s">
        <v>63</v>
      </c>
      <c r="B111" s="258" t="s">
        <v>64</v>
      </c>
      <c r="C111" s="258" t="s">
        <v>65</v>
      </c>
      <c r="D111" s="258" t="s">
        <v>66</v>
      </c>
      <c r="E111" s="258" t="s">
        <v>67</v>
      </c>
      <c r="F111" s="57" t="s">
        <v>68</v>
      </c>
      <c r="G111" s="17">
        <v>100</v>
      </c>
    </row>
    <row r="112" spans="1:7" ht="16.5" x14ac:dyDescent="0.25">
      <c r="A112" s="258"/>
      <c r="B112" s="258"/>
      <c r="C112" s="258"/>
      <c r="D112" s="258"/>
      <c r="E112" s="258"/>
      <c r="F112" s="57" t="s">
        <v>69</v>
      </c>
      <c r="G112" s="17">
        <v>100</v>
      </c>
    </row>
    <row r="113" spans="1:7" ht="16.5" x14ac:dyDescent="0.25">
      <c r="A113" s="258"/>
      <c r="B113" s="258"/>
      <c r="C113" s="258"/>
      <c r="D113" s="258"/>
      <c r="E113" s="258"/>
      <c r="F113" s="57" t="s">
        <v>70</v>
      </c>
      <c r="G113" s="17">
        <v>100</v>
      </c>
    </row>
    <row r="114" spans="1:7" ht="33" x14ac:dyDescent="0.25">
      <c r="A114" s="258"/>
      <c r="B114" s="258"/>
      <c r="C114" s="258"/>
      <c r="D114" s="258"/>
      <c r="E114" s="258"/>
      <c r="F114" s="57" t="s">
        <v>71</v>
      </c>
      <c r="G114" s="17">
        <v>100</v>
      </c>
    </row>
    <row r="115" spans="1:7" ht="16.5" x14ac:dyDescent="0.25">
      <c r="A115" s="258"/>
      <c r="B115" s="258"/>
      <c r="C115" s="258"/>
      <c r="D115" s="258"/>
      <c r="E115" s="258"/>
      <c r="F115" s="57" t="s">
        <v>72</v>
      </c>
      <c r="G115" s="17">
        <f>((3/3)*100)</f>
        <v>100</v>
      </c>
    </row>
    <row r="116" spans="1:7" ht="63" x14ac:dyDescent="0.25">
      <c r="A116" s="58" t="s">
        <v>362</v>
      </c>
      <c r="B116" s="58" t="s">
        <v>363</v>
      </c>
      <c r="C116" s="58" t="s">
        <v>364</v>
      </c>
      <c r="D116" s="59" t="s">
        <v>87</v>
      </c>
      <c r="E116" s="51" t="s">
        <v>204</v>
      </c>
      <c r="F116" s="57" t="s">
        <v>332</v>
      </c>
      <c r="G116" s="17">
        <f>(G115/G111)*100</f>
        <v>100</v>
      </c>
    </row>
    <row r="117" spans="1:7" s="8" customFormat="1" ht="30" customHeight="1" x14ac:dyDescent="0.25">
      <c r="A117" s="203" t="s">
        <v>154</v>
      </c>
      <c r="B117" s="181"/>
      <c r="C117" s="181"/>
      <c r="D117" s="181"/>
      <c r="E117" s="181"/>
      <c r="F117" s="181"/>
      <c r="G117" s="182"/>
    </row>
    <row r="118" spans="1:7" s="8" customFormat="1" ht="15" customHeight="1" x14ac:dyDescent="0.25">
      <c r="A118" s="251" t="str">
        <f>(A32)</f>
        <v>Índice Compuesto del Cumplimiento de Obligaciones de Transparencia (ICCOT)</v>
      </c>
      <c r="B118" s="252"/>
      <c r="C118" s="252"/>
      <c r="D118" s="252"/>
      <c r="E118" s="252"/>
      <c r="F118" s="252"/>
      <c r="G118" s="253"/>
    </row>
    <row r="119" spans="1:7" s="8" customFormat="1" ht="16.5" x14ac:dyDescent="0.25">
      <c r="A119" s="36" t="s">
        <v>155</v>
      </c>
      <c r="B119" s="171" t="s">
        <v>365</v>
      </c>
      <c r="C119" s="172"/>
      <c r="D119" s="172"/>
      <c r="E119" s="172"/>
      <c r="F119" s="172"/>
      <c r="G119" s="173"/>
    </row>
    <row r="120" spans="1:7" s="8" customFormat="1" ht="16.5" x14ac:dyDescent="0.25">
      <c r="A120" s="36" t="s">
        <v>157</v>
      </c>
      <c r="B120" s="171" t="s">
        <v>158</v>
      </c>
      <c r="C120" s="172"/>
      <c r="D120" s="172"/>
      <c r="E120" s="172"/>
      <c r="F120" s="172"/>
      <c r="G120" s="173"/>
    </row>
    <row r="121" spans="1:7" ht="16.5" x14ac:dyDescent="0.25">
      <c r="A121" s="251" t="str">
        <f>(A40)</f>
        <v xml:space="preserve">Indicador Compuesto del Cumplimiento de Obligaciones de Transparencia (ICCOT), respecto de los sujetos obligados de los poderes legislativo y judicial  </v>
      </c>
      <c r="B121" s="252"/>
      <c r="C121" s="252"/>
      <c r="D121" s="252"/>
      <c r="E121" s="252"/>
      <c r="F121" s="252"/>
      <c r="G121" s="253"/>
    </row>
    <row r="122" spans="1:7" s="8" customFormat="1" ht="16.5" x14ac:dyDescent="0.25">
      <c r="A122" s="36" t="s">
        <v>155</v>
      </c>
      <c r="B122" s="171" t="s">
        <v>365</v>
      </c>
      <c r="C122" s="172"/>
      <c r="D122" s="172"/>
      <c r="E122" s="172"/>
      <c r="F122" s="172"/>
      <c r="G122" s="173"/>
    </row>
    <row r="123" spans="1:7" s="8" customFormat="1" ht="16.5" x14ac:dyDescent="0.25">
      <c r="A123" s="36" t="s">
        <v>157</v>
      </c>
      <c r="B123" s="171" t="s">
        <v>158</v>
      </c>
      <c r="C123" s="172"/>
      <c r="D123" s="172"/>
      <c r="E123" s="172"/>
      <c r="F123" s="172"/>
      <c r="G123" s="173"/>
    </row>
    <row r="124" spans="1:7" ht="16.5" x14ac:dyDescent="0.25">
      <c r="A124" s="251" t="str">
        <f>(A48)</f>
        <v>Promedio de cumplimiento de las obligaciones de transparencia, comunes y específicas, establecidas en la Ley General y Ley Federal correspondientes a los sujetos obligados del sector de los Poderes Legislativo y Judicial.</v>
      </c>
      <c r="B124" s="252"/>
      <c r="C124" s="252"/>
      <c r="D124" s="252"/>
      <c r="E124" s="252"/>
      <c r="F124" s="252"/>
      <c r="G124" s="253"/>
    </row>
    <row r="125" spans="1:7" s="8" customFormat="1" ht="30.95" customHeight="1" x14ac:dyDescent="0.25">
      <c r="A125" s="36" t="s">
        <v>155</v>
      </c>
      <c r="B125" s="171" t="s">
        <v>366</v>
      </c>
      <c r="C125" s="172"/>
      <c r="D125" s="172"/>
      <c r="E125" s="172"/>
      <c r="F125" s="172"/>
      <c r="G125" s="173"/>
    </row>
    <row r="126" spans="1:7" s="8" customFormat="1" ht="16.5" x14ac:dyDescent="0.25">
      <c r="A126" s="36" t="s">
        <v>157</v>
      </c>
      <c r="B126" s="171" t="s">
        <v>158</v>
      </c>
      <c r="C126" s="172"/>
      <c r="D126" s="172"/>
      <c r="E126" s="172"/>
      <c r="F126" s="172"/>
      <c r="G126" s="173"/>
    </row>
    <row r="127" spans="1:7" ht="16.5" x14ac:dyDescent="0.25">
      <c r="A127" s="251" t="str">
        <f>(A54)</f>
        <v xml:space="preserve">Promedio de cumplimiento de los atributos de las respuestas a las solicitudes de acceso a la información proporcionadas por los sujetos obligados de los poderes legislativo y judicial.  </v>
      </c>
      <c r="B127" s="252"/>
      <c r="C127" s="252"/>
      <c r="D127" s="252"/>
      <c r="E127" s="252"/>
      <c r="F127" s="252"/>
      <c r="G127" s="253"/>
    </row>
    <row r="128" spans="1:7" s="8" customFormat="1" ht="16.5" x14ac:dyDescent="0.25">
      <c r="A128" s="36" t="s">
        <v>155</v>
      </c>
      <c r="B128" s="171" t="s">
        <v>365</v>
      </c>
      <c r="C128" s="172"/>
      <c r="D128" s="172"/>
      <c r="E128" s="172"/>
      <c r="F128" s="172"/>
      <c r="G128" s="173"/>
    </row>
    <row r="129" spans="1:7" s="8" customFormat="1" ht="16.5" x14ac:dyDescent="0.25">
      <c r="A129" s="36" t="s">
        <v>157</v>
      </c>
      <c r="B129" s="171" t="s">
        <v>158</v>
      </c>
      <c r="C129" s="172"/>
      <c r="D129" s="172"/>
      <c r="E129" s="172"/>
      <c r="F129" s="172"/>
      <c r="G129" s="173"/>
    </row>
    <row r="130" spans="1:7" ht="16.5" x14ac:dyDescent="0.25">
      <c r="A130" s="251" t="str">
        <f>(A60)</f>
        <v xml:space="preserve">Cobertura de acompañamiento a  los sujetos obligados de los poderes legislativo y judicial. </v>
      </c>
      <c r="B130" s="252"/>
      <c r="C130" s="252"/>
      <c r="D130" s="252"/>
      <c r="E130" s="252"/>
      <c r="F130" s="252"/>
      <c r="G130" s="253"/>
    </row>
    <row r="131" spans="1:7" s="8" customFormat="1" ht="33.950000000000003" customHeight="1" x14ac:dyDescent="0.25">
      <c r="A131" s="36" t="s">
        <v>155</v>
      </c>
      <c r="B131" s="171" t="s">
        <v>367</v>
      </c>
      <c r="C131" s="172"/>
      <c r="D131" s="172"/>
      <c r="E131" s="172"/>
      <c r="F131" s="172"/>
      <c r="G131" s="173"/>
    </row>
    <row r="132" spans="1:7" s="8" customFormat="1" ht="16.5" x14ac:dyDescent="0.25">
      <c r="A132" s="36" t="s">
        <v>157</v>
      </c>
      <c r="B132" s="171" t="s">
        <v>158</v>
      </c>
      <c r="C132" s="172"/>
      <c r="D132" s="172"/>
      <c r="E132" s="172"/>
      <c r="F132" s="172"/>
      <c r="G132" s="173"/>
    </row>
    <row r="133" spans="1:7" ht="16.5" x14ac:dyDescent="0.25">
      <c r="A133" s="147"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148"/>
      <c r="C133" s="148"/>
      <c r="D133" s="148"/>
      <c r="E133" s="148"/>
      <c r="F133" s="148"/>
      <c r="G133" s="149"/>
    </row>
    <row r="134" spans="1:7" s="8" customFormat="1" ht="33" customHeight="1" x14ac:dyDescent="0.25">
      <c r="A134" s="36" t="s">
        <v>155</v>
      </c>
      <c r="B134" s="171" t="s">
        <v>368</v>
      </c>
      <c r="C134" s="172"/>
      <c r="D134" s="172"/>
      <c r="E134" s="172"/>
      <c r="F134" s="172"/>
      <c r="G134" s="173"/>
    </row>
    <row r="135" spans="1:7" s="8" customFormat="1" ht="16.5" x14ac:dyDescent="0.25">
      <c r="A135" s="36" t="s">
        <v>157</v>
      </c>
      <c r="B135" s="171" t="s">
        <v>158</v>
      </c>
      <c r="C135" s="172"/>
      <c r="D135" s="172"/>
      <c r="E135" s="172"/>
      <c r="F135" s="172"/>
      <c r="G135" s="173"/>
    </row>
    <row r="136" spans="1:7" ht="16.5" x14ac:dyDescent="0.25">
      <c r="A136" s="147" t="str">
        <f>(A74)</f>
        <v xml:space="preserve">Porcentaje de acciones de verificación sobre los atributos de las respuestas a solicitudes de acceso a la información de los sujetos obligados de los poderes legislativo y judicial. </v>
      </c>
      <c r="B136" s="148"/>
      <c r="C136" s="148"/>
      <c r="D136" s="148"/>
      <c r="E136" s="148"/>
      <c r="F136" s="148"/>
      <c r="G136" s="149"/>
    </row>
    <row r="137" spans="1:7" s="8" customFormat="1" ht="18.95" customHeight="1" x14ac:dyDescent="0.25">
      <c r="A137" s="36" t="s">
        <v>155</v>
      </c>
      <c r="B137" s="171" t="s">
        <v>365</v>
      </c>
      <c r="C137" s="172"/>
      <c r="D137" s="172"/>
      <c r="E137" s="172"/>
      <c r="F137" s="172"/>
      <c r="G137" s="173"/>
    </row>
    <row r="138" spans="1:7" s="8" customFormat="1" ht="16.5" x14ac:dyDescent="0.25">
      <c r="A138" s="36" t="s">
        <v>157</v>
      </c>
      <c r="B138" s="171" t="s">
        <v>158</v>
      </c>
      <c r="C138" s="172"/>
      <c r="D138" s="172"/>
      <c r="E138" s="172"/>
      <c r="F138" s="172"/>
      <c r="G138" s="173"/>
    </row>
    <row r="139" spans="1:7" ht="16.5" x14ac:dyDescent="0.25">
      <c r="A139" s="147"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148"/>
      <c r="C139" s="148"/>
      <c r="D139" s="148"/>
      <c r="E139" s="148"/>
      <c r="F139" s="148"/>
      <c r="G139" s="149"/>
    </row>
    <row r="140" spans="1:7" s="8" customFormat="1" ht="125.1" customHeight="1" x14ac:dyDescent="0.25">
      <c r="A140" s="36" t="s">
        <v>155</v>
      </c>
      <c r="B140" s="171" t="s">
        <v>369</v>
      </c>
      <c r="C140" s="172"/>
      <c r="D140" s="172"/>
      <c r="E140" s="172"/>
      <c r="F140" s="172"/>
      <c r="G140" s="173"/>
    </row>
    <row r="141" spans="1:7" s="8" customFormat="1" ht="16.5" x14ac:dyDescent="0.25">
      <c r="A141" s="36" t="s">
        <v>157</v>
      </c>
      <c r="B141" s="171" t="s">
        <v>158</v>
      </c>
      <c r="C141" s="172"/>
      <c r="D141" s="172"/>
      <c r="E141" s="172"/>
      <c r="F141" s="172"/>
      <c r="G141" s="173"/>
    </row>
    <row r="142" spans="1:7" ht="16.5" x14ac:dyDescent="0.25">
      <c r="A142" s="147" t="str">
        <f>(A86)</f>
        <v xml:space="preserve">Porcentaje de denuncias sustanciadas por incumplimiento a obligaciones de transparencia. </v>
      </c>
      <c r="B142" s="148"/>
      <c r="C142" s="148"/>
      <c r="D142" s="148"/>
      <c r="E142" s="148"/>
      <c r="F142" s="148"/>
      <c r="G142" s="149"/>
    </row>
    <row r="143" spans="1:7" s="8" customFormat="1" ht="33" customHeight="1" x14ac:dyDescent="0.25">
      <c r="A143" s="36" t="s">
        <v>155</v>
      </c>
      <c r="B143" s="171" t="s">
        <v>370</v>
      </c>
      <c r="C143" s="172"/>
      <c r="D143" s="172"/>
      <c r="E143" s="172"/>
      <c r="F143" s="172"/>
      <c r="G143" s="173"/>
    </row>
    <row r="144" spans="1:7" s="8" customFormat="1" ht="16.5" x14ac:dyDescent="0.25">
      <c r="A144" s="36" t="s">
        <v>157</v>
      </c>
      <c r="B144" s="171" t="s">
        <v>158</v>
      </c>
      <c r="C144" s="172"/>
      <c r="D144" s="172"/>
      <c r="E144" s="172"/>
      <c r="F144" s="172"/>
      <c r="G144" s="173"/>
    </row>
    <row r="145" spans="1:7" ht="16.5" x14ac:dyDescent="0.25">
      <c r="A145" s="147" t="str">
        <f>(A92)</f>
        <v>Porcentaje de dictámenes para la modificación del padrón de sujetos obligados realizados</v>
      </c>
      <c r="B145" s="148"/>
      <c r="C145" s="148"/>
      <c r="D145" s="148"/>
      <c r="E145" s="148"/>
      <c r="F145" s="148"/>
      <c r="G145" s="149"/>
    </row>
    <row r="146" spans="1:7" s="8" customFormat="1" ht="75" customHeight="1" x14ac:dyDescent="0.25">
      <c r="A146" s="36" t="s">
        <v>155</v>
      </c>
      <c r="B146" s="171" t="s">
        <v>371</v>
      </c>
      <c r="C146" s="172"/>
      <c r="D146" s="172"/>
      <c r="E146" s="172"/>
      <c r="F146" s="172"/>
      <c r="G146" s="173"/>
    </row>
    <row r="147" spans="1:7" s="8" customFormat="1" ht="16.5" x14ac:dyDescent="0.25">
      <c r="A147" s="36" t="s">
        <v>157</v>
      </c>
      <c r="B147" s="171" t="s">
        <v>158</v>
      </c>
      <c r="C147" s="172"/>
      <c r="D147" s="172"/>
      <c r="E147" s="172"/>
      <c r="F147" s="172"/>
      <c r="G147" s="173"/>
    </row>
    <row r="148" spans="1:7" ht="16.5" x14ac:dyDescent="0.25">
      <c r="A148" s="147" t="str">
        <f>(A98)</f>
        <v>Porcentaje de atención a consultas técnicas y normativas</v>
      </c>
      <c r="B148" s="148"/>
      <c r="C148" s="148"/>
      <c r="D148" s="148"/>
      <c r="E148" s="148"/>
      <c r="F148" s="148"/>
      <c r="G148" s="149"/>
    </row>
    <row r="149" spans="1:7" s="8" customFormat="1" ht="15.75" customHeight="1" x14ac:dyDescent="0.25">
      <c r="A149" s="36" t="s">
        <v>155</v>
      </c>
      <c r="B149" s="171" t="s">
        <v>372</v>
      </c>
      <c r="C149" s="172"/>
      <c r="D149" s="172"/>
      <c r="E149" s="172"/>
      <c r="F149" s="172"/>
      <c r="G149" s="173"/>
    </row>
    <row r="150" spans="1:7" s="8" customFormat="1" ht="16.5" x14ac:dyDescent="0.25">
      <c r="A150" s="36" t="s">
        <v>157</v>
      </c>
      <c r="B150" s="171" t="s">
        <v>158</v>
      </c>
      <c r="C150" s="172"/>
      <c r="D150" s="172"/>
      <c r="E150" s="172"/>
      <c r="F150" s="172"/>
      <c r="G150" s="173"/>
    </row>
    <row r="151" spans="1:7" ht="16.5" x14ac:dyDescent="0.25">
      <c r="A151" s="147" t="str">
        <f>(A104)</f>
        <v xml:space="preserve">Porcentaje de actividades especificas para promover la cultura de transparencia realizadas con los sujetos obligados de los poderes legislativo y judicial.  </v>
      </c>
      <c r="B151" s="148"/>
      <c r="C151" s="148"/>
      <c r="D151" s="148"/>
      <c r="E151" s="148"/>
      <c r="F151" s="148"/>
      <c r="G151" s="149"/>
    </row>
    <row r="152" spans="1:7" s="8" customFormat="1" ht="65.099999999999994" customHeight="1" x14ac:dyDescent="0.25">
      <c r="A152" s="36" t="s">
        <v>155</v>
      </c>
      <c r="B152" s="171" t="s">
        <v>373</v>
      </c>
      <c r="C152" s="172"/>
      <c r="D152" s="172"/>
      <c r="E152" s="172"/>
      <c r="F152" s="172"/>
      <c r="G152" s="173"/>
    </row>
    <row r="153" spans="1:7" s="8" customFormat="1" ht="16.5" x14ac:dyDescent="0.25">
      <c r="A153" s="36" t="s">
        <v>157</v>
      </c>
      <c r="B153" s="171" t="s">
        <v>158</v>
      </c>
      <c r="C153" s="172"/>
      <c r="D153" s="172"/>
      <c r="E153" s="172"/>
      <c r="F153" s="172"/>
      <c r="G153" s="173"/>
    </row>
    <row r="154" spans="1:7" ht="15" customHeight="1" x14ac:dyDescent="0.25">
      <c r="A154" s="147" t="str">
        <f>A110</f>
        <v>Porcentaje de asesorías especializadas impartidas.</v>
      </c>
      <c r="B154" s="148"/>
      <c r="C154" s="148"/>
      <c r="D154" s="148"/>
      <c r="E154" s="148"/>
      <c r="F154" s="148"/>
      <c r="G154" s="149"/>
    </row>
    <row r="155" spans="1:7" s="8" customFormat="1" ht="15" customHeight="1" x14ac:dyDescent="0.25">
      <c r="A155" s="36" t="s">
        <v>155</v>
      </c>
      <c r="B155" s="171" t="s">
        <v>374</v>
      </c>
      <c r="C155" s="172"/>
      <c r="D155" s="172"/>
      <c r="E155" s="172"/>
      <c r="F155" s="172"/>
      <c r="G155" s="173"/>
    </row>
    <row r="156" spans="1:7" s="8" customFormat="1" ht="15" customHeight="1" x14ac:dyDescent="0.25">
      <c r="A156" s="36" t="s">
        <v>157</v>
      </c>
      <c r="B156" s="171" t="s">
        <v>158</v>
      </c>
      <c r="C156" s="172"/>
      <c r="D156" s="172"/>
      <c r="E156" s="172"/>
      <c r="F156" s="172"/>
      <c r="G156" s="173"/>
    </row>
    <row r="157" spans="1:7" ht="15" customHeight="1" x14ac:dyDescent="0.25">
      <c r="A157" s="147" t="str">
        <f>(A116)</f>
        <v>Porcentaje de actividades realizadas para el Observatorio de Parlamento Abierto y Justicia Abierta.</v>
      </c>
      <c r="B157" s="148"/>
      <c r="C157" s="148"/>
      <c r="D157" s="148"/>
      <c r="E157" s="148"/>
      <c r="F157" s="148"/>
      <c r="G157" s="149"/>
    </row>
    <row r="158" spans="1:7" s="8" customFormat="1" ht="63" customHeight="1" x14ac:dyDescent="0.25">
      <c r="A158" s="36" t="s">
        <v>155</v>
      </c>
      <c r="B158" s="171" t="s">
        <v>375</v>
      </c>
      <c r="C158" s="172"/>
      <c r="D158" s="172"/>
      <c r="E158" s="172"/>
      <c r="F158" s="172"/>
      <c r="G158" s="173"/>
    </row>
    <row r="159" spans="1:7" s="8" customFormat="1" ht="15" customHeight="1" x14ac:dyDescent="0.25">
      <c r="A159" s="36" t="s">
        <v>157</v>
      </c>
      <c r="B159" s="171" t="s">
        <v>158</v>
      </c>
      <c r="C159" s="172"/>
      <c r="D159" s="172"/>
      <c r="E159" s="172"/>
      <c r="F159" s="172"/>
      <c r="G159" s="173"/>
    </row>
    <row r="160" spans="1:7" ht="15" customHeight="1" x14ac:dyDescent="0.25">
      <c r="A160" s="257"/>
      <c r="B160" s="257"/>
      <c r="C160" s="257"/>
      <c r="D160" s="257"/>
      <c r="E160" s="257"/>
      <c r="F160" s="257"/>
      <c r="G160" s="257"/>
    </row>
    <row r="161" spans="1:7" ht="16.5" x14ac:dyDescent="0.25">
      <c r="A161" s="203" t="s">
        <v>181</v>
      </c>
      <c r="B161" s="181"/>
      <c r="C161" s="181"/>
      <c r="D161" s="181"/>
      <c r="E161" s="181"/>
      <c r="F161" s="181"/>
      <c r="G161" s="182"/>
    </row>
    <row r="162" spans="1:7" s="8" customFormat="1" ht="16.5" customHeight="1" x14ac:dyDescent="0.25">
      <c r="A162" s="147" t="str">
        <f>A32</f>
        <v>Índice Compuesto del Cumplimiento de Obligaciones de Transparencia (ICCOT)</v>
      </c>
      <c r="B162" s="148"/>
      <c r="C162" s="148"/>
      <c r="D162" s="148"/>
      <c r="E162" s="148"/>
      <c r="F162" s="148"/>
      <c r="G162" s="149"/>
    </row>
    <row r="163" spans="1:7" s="8" customFormat="1" ht="35.1" customHeight="1" x14ac:dyDescent="0.25">
      <c r="A163" s="18" t="s">
        <v>244</v>
      </c>
      <c r="B163" s="221"/>
      <c r="C163" s="221"/>
      <c r="D163" s="221"/>
      <c r="E163" s="221"/>
      <c r="F163" s="221"/>
      <c r="G163" s="221"/>
    </row>
    <row r="164" spans="1:7" s="8" customFormat="1" ht="35.1" customHeight="1" x14ac:dyDescent="0.25">
      <c r="A164" s="18" t="s">
        <v>245</v>
      </c>
      <c r="B164" s="221"/>
      <c r="C164" s="221"/>
      <c r="D164" s="221"/>
      <c r="E164" s="221"/>
      <c r="F164" s="221"/>
      <c r="G164" s="221"/>
    </row>
    <row r="165" spans="1:7" s="8" customFormat="1" ht="35.1" customHeight="1" x14ac:dyDescent="0.25">
      <c r="A165" s="18" t="s">
        <v>246</v>
      </c>
      <c r="B165" s="219"/>
      <c r="C165" s="219"/>
      <c r="D165" s="219"/>
      <c r="E165" s="219"/>
      <c r="F165" s="219"/>
      <c r="G165" s="219"/>
    </row>
    <row r="166" spans="1:7" s="8" customFormat="1" ht="35.1" customHeight="1" x14ac:dyDescent="0.25">
      <c r="A166" s="147" t="str">
        <f>A40</f>
        <v xml:space="preserve">Indicador Compuesto del Cumplimiento de Obligaciones de Transparencia (ICCOT), respecto de los sujetos obligados de los poderes legislativo y judicial  </v>
      </c>
      <c r="B166" s="148"/>
      <c r="C166" s="148"/>
      <c r="D166" s="148"/>
      <c r="E166" s="148"/>
      <c r="F166" s="148"/>
      <c r="G166" s="149"/>
    </row>
    <row r="167" spans="1:7" s="8" customFormat="1" ht="35.1" customHeight="1" x14ac:dyDescent="0.25">
      <c r="A167" s="18" t="s">
        <v>244</v>
      </c>
      <c r="B167" s="221"/>
      <c r="C167" s="221"/>
      <c r="D167" s="221"/>
      <c r="E167" s="221"/>
      <c r="F167" s="221"/>
      <c r="G167" s="221"/>
    </row>
    <row r="168" spans="1:7" s="8" customFormat="1" ht="35.1" customHeight="1" x14ac:dyDescent="0.25">
      <c r="A168" s="18" t="s">
        <v>245</v>
      </c>
      <c r="B168" s="221"/>
      <c r="C168" s="221"/>
      <c r="D168" s="221"/>
      <c r="E168" s="221"/>
      <c r="F168" s="221"/>
      <c r="G168" s="221"/>
    </row>
    <row r="169" spans="1:7" s="8" customFormat="1" ht="35.1" customHeight="1" x14ac:dyDescent="0.25">
      <c r="A169" s="18" t="s">
        <v>246</v>
      </c>
      <c r="B169" s="219"/>
      <c r="C169" s="219"/>
      <c r="D169" s="219"/>
      <c r="E169" s="219"/>
      <c r="F169" s="219"/>
      <c r="G169" s="219"/>
    </row>
    <row r="170" spans="1:7" s="8" customFormat="1" ht="35.1" customHeight="1" x14ac:dyDescent="0.25">
      <c r="A170" s="147" t="str">
        <f>A48</f>
        <v>Promedio de cumplimiento de las obligaciones de transparencia, comunes y específicas, establecidas en la Ley General y Ley Federal correspondientes a los sujetos obligados del sector de los Poderes Legislativo y Judicial.</v>
      </c>
      <c r="B170" s="148"/>
      <c r="C170" s="148"/>
      <c r="D170" s="148"/>
      <c r="E170" s="148"/>
      <c r="F170" s="148"/>
      <c r="G170" s="149"/>
    </row>
    <row r="171" spans="1:7" s="8" customFormat="1" ht="35.1" customHeight="1" x14ac:dyDescent="0.25">
      <c r="A171" s="18" t="s">
        <v>244</v>
      </c>
      <c r="B171" s="221"/>
      <c r="C171" s="221"/>
      <c r="D171" s="221"/>
      <c r="E171" s="221"/>
      <c r="F171" s="221"/>
      <c r="G171" s="221"/>
    </row>
    <row r="172" spans="1:7" s="8" customFormat="1" ht="35.1" customHeight="1" x14ac:dyDescent="0.25">
      <c r="A172" s="18" t="s">
        <v>245</v>
      </c>
      <c r="B172" s="221"/>
      <c r="C172" s="221"/>
      <c r="D172" s="221"/>
      <c r="E172" s="221"/>
      <c r="F172" s="221"/>
      <c r="G172" s="221"/>
    </row>
    <row r="173" spans="1:7" s="8" customFormat="1" ht="35.1" customHeight="1" x14ac:dyDescent="0.25">
      <c r="A173" s="18" t="s">
        <v>246</v>
      </c>
      <c r="B173" s="219"/>
      <c r="C173" s="219"/>
      <c r="D173" s="219"/>
      <c r="E173" s="219"/>
      <c r="F173" s="219"/>
      <c r="G173" s="219"/>
    </row>
    <row r="174" spans="1:7" s="8" customFormat="1" ht="35.1" customHeight="1" x14ac:dyDescent="0.25">
      <c r="A174" s="147" t="str">
        <f>A54</f>
        <v xml:space="preserve">Promedio de cumplimiento de los atributos de las respuestas a las solicitudes de acceso a la información proporcionadas por los sujetos obligados de los poderes legislativo y judicial.  </v>
      </c>
      <c r="B174" s="148"/>
      <c r="C174" s="148"/>
      <c r="D174" s="148"/>
      <c r="E174" s="148"/>
      <c r="F174" s="148"/>
      <c r="G174" s="149"/>
    </row>
    <row r="175" spans="1:7" s="8" customFormat="1" ht="35.1" customHeight="1" x14ac:dyDescent="0.25">
      <c r="A175" s="18" t="s">
        <v>244</v>
      </c>
      <c r="B175" s="221"/>
      <c r="C175" s="221"/>
      <c r="D175" s="221"/>
      <c r="E175" s="221"/>
      <c r="F175" s="221"/>
      <c r="G175" s="221"/>
    </row>
    <row r="176" spans="1:7" s="8" customFormat="1" ht="35.1" customHeight="1" x14ac:dyDescent="0.25">
      <c r="A176" s="18" t="s">
        <v>245</v>
      </c>
      <c r="B176" s="221"/>
      <c r="C176" s="221"/>
      <c r="D176" s="221"/>
      <c r="E176" s="221"/>
      <c r="F176" s="221"/>
      <c r="G176" s="221"/>
    </row>
    <row r="177" spans="1:7" s="8" customFormat="1" ht="35.1" customHeight="1" x14ac:dyDescent="0.25">
      <c r="A177" s="18" t="s">
        <v>246</v>
      </c>
      <c r="B177" s="219"/>
      <c r="C177" s="219"/>
      <c r="D177" s="219"/>
      <c r="E177" s="219"/>
      <c r="F177" s="219"/>
      <c r="G177" s="219"/>
    </row>
    <row r="178" spans="1:7" s="8" customFormat="1" ht="35.1" customHeight="1" x14ac:dyDescent="0.25">
      <c r="A178" s="147" t="str">
        <f>A60</f>
        <v xml:space="preserve">Cobertura de acompañamiento a  los sujetos obligados de los poderes legislativo y judicial. </v>
      </c>
      <c r="B178" s="148"/>
      <c r="C178" s="148"/>
      <c r="D178" s="148"/>
      <c r="E178" s="148"/>
      <c r="F178" s="148"/>
      <c r="G178" s="149"/>
    </row>
    <row r="179" spans="1:7" s="8" customFormat="1" ht="35.1" customHeight="1" x14ac:dyDescent="0.25">
      <c r="A179" s="18" t="s">
        <v>244</v>
      </c>
      <c r="B179" s="221"/>
      <c r="C179" s="221"/>
      <c r="D179" s="221"/>
      <c r="E179" s="221"/>
      <c r="F179" s="221"/>
      <c r="G179" s="221"/>
    </row>
    <row r="180" spans="1:7" s="8" customFormat="1" ht="35.1" customHeight="1" x14ac:dyDescent="0.25">
      <c r="A180" s="254" t="s">
        <v>245</v>
      </c>
      <c r="B180" s="255"/>
      <c r="C180" s="255"/>
      <c r="D180" s="255"/>
      <c r="E180" s="255"/>
      <c r="F180" s="255"/>
      <c r="G180" s="256"/>
    </row>
    <row r="181" spans="1:7" s="8" customFormat="1" ht="35.1" customHeight="1" x14ac:dyDescent="0.25">
      <c r="A181" s="18" t="s">
        <v>246</v>
      </c>
      <c r="B181" s="219"/>
      <c r="C181" s="219"/>
      <c r="D181" s="219"/>
      <c r="E181" s="219"/>
      <c r="F181" s="219"/>
      <c r="G181" s="219"/>
    </row>
    <row r="182" spans="1:7" s="8" customFormat="1" ht="35.1" customHeight="1" x14ac:dyDescent="0.25">
      <c r="A182" s="147"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148"/>
      <c r="C182" s="148"/>
      <c r="D182" s="148"/>
      <c r="E182" s="148"/>
      <c r="F182" s="148"/>
      <c r="G182" s="149"/>
    </row>
    <row r="183" spans="1:7" s="8" customFormat="1" ht="35.1" customHeight="1" x14ac:dyDescent="0.25">
      <c r="A183" s="18" t="s">
        <v>244</v>
      </c>
      <c r="B183" s="221"/>
      <c r="C183" s="221"/>
      <c r="D183" s="221"/>
      <c r="E183" s="221"/>
      <c r="F183" s="221"/>
      <c r="G183" s="221"/>
    </row>
    <row r="184" spans="1:7" s="8" customFormat="1" ht="35.1" customHeight="1" x14ac:dyDescent="0.25">
      <c r="A184" s="18" t="s">
        <v>245</v>
      </c>
      <c r="B184" s="221"/>
      <c r="C184" s="221"/>
      <c r="D184" s="221"/>
      <c r="E184" s="221"/>
      <c r="F184" s="221"/>
      <c r="G184" s="221"/>
    </row>
    <row r="185" spans="1:7" s="8" customFormat="1" ht="35.1" customHeight="1" x14ac:dyDescent="0.25">
      <c r="A185" s="18" t="s">
        <v>246</v>
      </c>
      <c r="B185" s="219"/>
      <c r="C185" s="219"/>
      <c r="D185" s="219"/>
      <c r="E185" s="219"/>
      <c r="F185" s="219"/>
      <c r="G185" s="219"/>
    </row>
    <row r="186" spans="1:7" s="8" customFormat="1" ht="35.1" customHeight="1" x14ac:dyDescent="0.25">
      <c r="A186" s="147" t="str">
        <f>A74</f>
        <v xml:space="preserve">Porcentaje de acciones de verificación sobre los atributos de las respuestas a solicitudes de acceso a la información de los sujetos obligados de los poderes legislativo y judicial. </v>
      </c>
      <c r="B186" s="148"/>
      <c r="C186" s="148"/>
      <c r="D186" s="148"/>
      <c r="E186" s="148"/>
      <c r="F186" s="148"/>
      <c r="G186" s="149"/>
    </row>
    <row r="187" spans="1:7" s="8" customFormat="1" ht="35.1" customHeight="1" x14ac:dyDescent="0.25">
      <c r="A187" s="18" t="s">
        <v>244</v>
      </c>
      <c r="B187" s="221"/>
      <c r="C187" s="221"/>
      <c r="D187" s="221"/>
      <c r="E187" s="221"/>
      <c r="F187" s="221"/>
      <c r="G187" s="221"/>
    </row>
    <row r="188" spans="1:7" s="8" customFormat="1" ht="35.1" customHeight="1" x14ac:dyDescent="0.25">
      <c r="A188" s="18" t="s">
        <v>245</v>
      </c>
      <c r="B188" s="221"/>
      <c r="C188" s="221"/>
      <c r="D188" s="221"/>
      <c r="E188" s="221"/>
      <c r="F188" s="221"/>
      <c r="G188" s="221"/>
    </row>
    <row r="189" spans="1:7" s="8" customFormat="1" ht="35.1" customHeight="1" x14ac:dyDescent="0.25">
      <c r="A189" s="18" t="s">
        <v>246</v>
      </c>
      <c r="B189" s="219"/>
      <c r="C189" s="219"/>
      <c r="D189" s="219"/>
      <c r="E189" s="219"/>
      <c r="F189" s="219"/>
      <c r="G189" s="219"/>
    </row>
    <row r="190" spans="1:7" s="8" customFormat="1" ht="35.1" customHeight="1" x14ac:dyDescent="0.25">
      <c r="A190" s="147"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148"/>
      <c r="C190" s="148"/>
      <c r="D190" s="148"/>
      <c r="E190" s="148"/>
      <c r="F190" s="148"/>
      <c r="G190" s="149"/>
    </row>
    <row r="191" spans="1:7" s="8" customFormat="1" ht="35.1" customHeight="1" x14ac:dyDescent="0.25">
      <c r="A191" s="18" t="s">
        <v>244</v>
      </c>
      <c r="B191" s="221"/>
      <c r="C191" s="221"/>
      <c r="D191" s="221"/>
      <c r="E191" s="221"/>
      <c r="F191" s="221"/>
      <c r="G191" s="221"/>
    </row>
    <row r="192" spans="1:7" s="8" customFormat="1" ht="35.1" customHeight="1" x14ac:dyDescent="0.25">
      <c r="A192" s="18" t="s">
        <v>245</v>
      </c>
      <c r="B192" s="221"/>
      <c r="C192" s="221"/>
      <c r="D192" s="221"/>
      <c r="E192" s="221"/>
      <c r="F192" s="221"/>
      <c r="G192" s="221"/>
    </row>
    <row r="193" spans="1:7" s="8" customFormat="1" ht="35.1" customHeight="1" x14ac:dyDescent="0.25">
      <c r="A193" s="18" t="s">
        <v>246</v>
      </c>
      <c r="B193" s="219"/>
      <c r="C193" s="219"/>
      <c r="D193" s="219"/>
      <c r="E193" s="219"/>
      <c r="F193" s="219"/>
      <c r="G193" s="219"/>
    </row>
    <row r="194" spans="1:7" s="8" customFormat="1" ht="35.1" customHeight="1" x14ac:dyDescent="0.25">
      <c r="A194" s="147" t="str">
        <f>A86</f>
        <v xml:space="preserve">Porcentaje de denuncias sustanciadas por incumplimiento a obligaciones de transparencia. </v>
      </c>
      <c r="B194" s="148"/>
      <c r="C194" s="148"/>
      <c r="D194" s="148"/>
      <c r="E194" s="148"/>
      <c r="F194" s="148"/>
      <c r="G194" s="149"/>
    </row>
    <row r="195" spans="1:7" s="8" customFormat="1" ht="35.1" customHeight="1" x14ac:dyDescent="0.25">
      <c r="A195" s="18" t="s">
        <v>244</v>
      </c>
      <c r="B195" s="221"/>
      <c r="C195" s="221"/>
      <c r="D195" s="221"/>
      <c r="E195" s="221"/>
      <c r="F195" s="221"/>
      <c r="G195" s="221"/>
    </row>
    <row r="196" spans="1:7" s="8" customFormat="1" ht="35.1" customHeight="1" x14ac:dyDescent="0.25">
      <c r="A196" s="18" t="s">
        <v>245</v>
      </c>
      <c r="B196" s="221"/>
      <c r="C196" s="221"/>
      <c r="D196" s="221"/>
      <c r="E196" s="221"/>
      <c r="F196" s="221"/>
      <c r="G196" s="221"/>
    </row>
    <row r="197" spans="1:7" s="8" customFormat="1" ht="35.1" customHeight="1" x14ac:dyDescent="0.25">
      <c r="A197" s="18" t="s">
        <v>246</v>
      </c>
      <c r="B197" s="219"/>
      <c r="C197" s="219"/>
      <c r="D197" s="219"/>
      <c r="E197" s="219"/>
      <c r="F197" s="219"/>
      <c r="G197" s="219"/>
    </row>
    <row r="198" spans="1:7" s="8" customFormat="1" ht="35.1" customHeight="1" x14ac:dyDescent="0.25">
      <c r="A198" s="147" t="str">
        <f>A92</f>
        <v>Porcentaje de dictámenes para la modificación del padrón de sujetos obligados realizados</v>
      </c>
      <c r="B198" s="148"/>
      <c r="C198" s="148"/>
      <c r="D198" s="148"/>
      <c r="E198" s="148"/>
      <c r="F198" s="148"/>
      <c r="G198" s="149"/>
    </row>
    <row r="199" spans="1:7" s="8" customFormat="1" ht="35.1" customHeight="1" x14ac:dyDescent="0.25">
      <c r="A199" s="18" t="s">
        <v>244</v>
      </c>
      <c r="B199" s="221"/>
      <c r="C199" s="221"/>
      <c r="D199" s="221"/>
      <c r="E199" s="221"/>
      <c r="F199" s="221"/>
      <c r="G199" s="221"/>
    </row>
    <row r="200" spans="1:7" s="8" customFormat="1" ht="35.1" customHeight="1" x14ac:dyDescent="0.25">
      <c r="A200" s="18" t="s">
        <v>245</v>
      </c>
      <c r="B200" s="221"/>
      <c r="C200" s="221"/>
      <c r="D200" s="221"/>
      <c r="E200" s="221"/>
      <c r="F200" s="221"/>
      <c r="G200" s="221"/>
    </row>
    <row r="201" spans="1:7" s="8" customFormat="1" ht="35.1" customHeight="1" x14ac:dyDescent="0.25">
      <c r="A201" s="18" t="s">
        <v>246</v>
      </c>
      <c r="B201" s="219"/>
      <c r="C201" s="219"/>
      <c r="D201" s="219"/>
      <c r="E201" s="219"/>
      <c r="F201" s="219"/>
      <c r="G201" s="219"/>
    </row>
    <row r="202" spans="1:7" s="8" customFormat="1" ht="35.1" customHeight="1" x14ac:dyDescent="0.25">
      <c r="A202" s="147" t="str">
        <f>A98</f>
        <v>Porcentaje de atención a consultas técnicas y normativas</v>
      </c>
      <c r="B202" s="148"/>
      <c r="C202" s="148"/>
      <c r="D202" s="148"/>
      <c r="E202" s="148"/>
      <c r="F202" s="148"/>
      <c r="G202" s="149"/>
    </row>
    <row r="203" spans="1:7" s="8" customFormat="1" ht="35.1" customHeight="1" x14ac:dyDescent="0.25">
      <c r="A203" s="18" t="s">
        <v>244</v>
      </c>
      <c r="B203" s="221"/>
      <c r="C203" s="221"/>
      <c r="D203" s="221"/>
      <c r="E203" s="221"/>
      <c r="F203" s="221"/>
      <c r="G203" s="221"/>
    </row>
    <row r="204" spans="1:7" s="8" customFormat="1" ht="35.1" customHeight="1" x14ac:dyDescent="0.25">
      <c r="A204" s="18" t="s">
        <v>245</v>
      </c>
      <c r="B204" s="221"/>
      <c r="C204" s="221"/>
      <c r="D204" s="221"/>
      <c r="E204" s="221"/>
      <c r="F204" s="221"/>
      <c r="G204" s="221"/>
    </row>
    <row r="205" spans="1:7" s="8" customFormat="1" ht="35.1" customHeight="1" x14ac:dyDescent="0.25">
      <c r="A205" s="18" t="s">
        <v>246</v>
      </c>
      <c r="B205" s="219"/>
      <c r="C205" s="219"/>
      <c r="D205" s="219"/>
      <c r="E205" s="219"/>
      <c r="F205" s="219"/>
      <c r="G205" s="219"/>
    </row>
    <row r="206" spans="1:7" s="8" customFormat="1" ht="35.1" customHeight="1" x14ac:dyDescent="0.25">
      <c r="A206" s="147" t="str">
        <f>A104</f>
        <v xml:space="preserve">Porcentaje de actividades especificas para promover la cultura de transparencia realizadas con los sujetos obligados de los poderes legislativo y judicial.  </v>
      </c>
      <c r="B206" s="148"/>
      <c r="C206" s="148"/>
      <c r="D206" s="148"/>
      <c r="E206" s="148"/>
      <c r="F206" s="148"/>
      <c r="G206" s="149"/>
    </row>
    <row r="207" spans="1:7" s="8" customFormat="1" ht="35.1" customHeight="1" x14ac:dyDescent="0.25">
      <c r="A207" s="18" t="s">
        <v>244</v>
      </c>
      <c r="B207" s="221"/>
      <c r="C207" s="221"/>
      <c r="D207" s="221"/>
      <c r="E207" s="221"/>
      <c r="F207" s="221"/>
      <c r="G207" s="221"/>
    </row>
    <row r="208" spans="1:7" s="8" customFormat="1" ht="35.1" customHeight="1" x14ac:dyDescent="0.25">
      <c r="A208" s="18" t="s">
        <v>245</v>
      </c>
      <c r="B208" s="221"/>
      <c r="C208" s="221"/>
      <c r="D208" s="221"/>
      <c r="E208" s="221"/>
      <c r="F208" s="221"/>
      <c r="G208" s="221"/>
    </row>
    <row r="209" spans="1:8" s="8" customFormat="1" ht="35.1" customHeight="1" x14ac:dyDescent="0.25">
      <c r="A209" s="18" t="s">
        <v>246</v>
      </c>
      <c r="B209" s="219"/>
      <c r="C209" s="219"/>
      <c r="D209" s="219"/>
      <c r="E209" s="219"/>
      <c r="F209" s="219"/>
      <c r="G209" s="219"/>
    </row>
    <row r="210" spans="1:8" s="8" customFormat="1" ht="35.1" customHeight="1" x14ac:dyDescent="0.25">
      <c r="A210" s="147" t="s">
        <v>291</v>
      </c>
      <c r="B210" s="148"/>
      <c r="C210" s="148"/>
      <c r="D210" s="148"/>
      <c r="E210" s="148"/>
      <c r="F210" s="148"/>
      <c r="G210" s="149"/>
      <c r="H210" s="61"/>
    </row>
    <row r="211" spans="1:8" s="8" customFormat="1" ht="33" x14ac:dyDescent="0.25">
      <c r="A211" s="18" t="s">
        <v>244</v>
      </c>
      <c r="B211" s="220"/>
      <c r="C211" s="220"/>
      <c r="D211" s="220"/>
      <c r="E211" s="220"/>
      <c r="F211" s="220"/>
      <c r="G211" s="220"/>
    </row>
    <row r="212" spans="1:8" s="8" customFormat="1" ht="35.1" customHeight="1" x14ac:dyDescent="0.25">
      <c r="A212" s="18" t="s">
        <v>245</v>
      </c>
      <c r="B212" s="221"/>
      <c r="C212" s="221"/>
      <c r="D212" s="221"/>
      <c r="E212" s="221"/>
      <c r="F212" s="221"/>
      <c r="G212" s="221"/>
    </row>
    <row r="213" spans="1:8" s="8" customFormat="1" ht="35.1" customHeight="1" x14ac:dyDescent="0.25">
      <c r="A213" s="18" t="s">
        <v>246</v>
      </c>
      <c r="B213" s="219"/>
      <c r="C213" s="219"/>
      <c r="D213" s="219"/>
      <c r="E213" s="219"/>
      <c r="F213" s="219"/>
      <c r="G213" s="219"/>
    </row>
    <row r="214" spans="1:8" s="8" customFormat="1" ht="35.1" customHeight="1" x14ac:dyDescent="0.25">
      <c r="A214" s="147" t="str">
        <f>A110</f>
        <v>Porcentaje de asesorías especializadas impartidas.</v>
      </c>
      <c r="B214" s="148"/>
      <c r="C214" s="148"/>
      <c r="D214" s="148"/>
      <c r="E214" s="148"/>
      <c r="F214" s="148"/>
      <c r="G214" s="149"/>
    </row>
    <row r="215" spans="1:8" s="8" customFormat="1" ht="35.1" customHeight="1" x14ac:dyDescent="0.25">
      <c r="A215" s="18" t="s">
        <v>244</v>
      </c>
      <c r="B215" s="221"/>
      <c r="C215" s="221"/>
      <c r="D215" s="221"/>
      <c r="E215" s="221"/>
      <c r="F215" s="221"/>
      <c r="G215" s="221"/>
    </row>
    <row r="216" spans="1:8" s="8" customFormat="1" ht="35.1" customHeight="1" x14ac:dyDescent="0.25">
      <c r="A216" s="18" t="s">
        <v>245</v>
      </c>
      <c r="B216" s="221"/>
      <c r="C216" s="221"/>
      <c r="D216" s="221"/>
      <c r="E216" s="221"/>
      <c r="F216" s="221"/>
      <c r="G216" s="221"/>
    </row>
    <row r="217" spans="1:8" s="8" customFormat="1" ht="35.1" customHeight="1" x14ac:dyDescent="0.25">
      <c r="A217" s="18" t="s">
        <v>246</v>
      </c>
      <c r="B217" s="219"/>
      <c r="C217" s="219"/>
      <c r="D217" s="219"/>
      <c r="E217" s="219"/>
      <c r="F217" s="219"/>
      <c r="G217" s="219"/>
    </row>
    <row r="218" spans="1:8" s="8" customFormat="1" ht="35.1" customHeight="1" x14ac:dyDescent="0.25">
      <c r="A218" s="147" t="str">
        <f>A116</f>
        <v>Porcentaje de actividades realizadas para el Observatorio de Parlamento Abierto y Justicia Abierta.</v>
      </c>
      <c r="B218" s="148"/>
      <c r="C218" s="148"/>
      <c r="D218" s="148"/>
      <c r="E218" s="148"/>
      <c r="F218" s="148"/>
      <c r="G218" s="149"/>
    </row>
    <row r="219" spans="1:8" s="8" customFormat="1" ht="35.1" customHeight="1" x14ac:dyDescent="0.25">
      <c r="A219" s="18" t="s">
        <v>244</v>
      </c>
      <c r="B219" s="221"/>
      <c r="C219" s="221"/>
      <c r="D219" s="221"/>
      <c r="E219" s="221"/>
      <c r="F219" s="221"/>
      <c r="G219" s="221"/>
    </row>
    <row r="220" spans="1:8" s="8" customFormat="1" ht="35.1" customHeight="1" x14ac:dyDescent="0.25">
      <c r="A220" s="18" t="s">
        <v>245</v>
      </c>
      <c r="B220" s="221"/>
      <c r="C220" s="221"/>
      <c r="D220" s="221"/>
      <c r="E220" s="221"/>
      <c r="F220" s="221"/>
      <c r="G220" s="221"/>
    </row>
    <row r="221" spans="1:8" s="8" customFormat="1" ht="35.1" customHeight="1" x14ac:dyDescent="0.25">
      <c r="A221" s="18" t="s">
        <v>246</v>
      </c>
      <c r="B221" s="219"/>
      <c r="C221" s="219"/>
      <c r="D221" s="219"/>
      <c r="E221" s="219"/>
      <c r="F221" s="219"/>
      <c r="G221" s="219"/>
    </row>
    <row r="222" spans="1:8" ht="16.5" x14ac:dyDescent="0.25">
      <c r="A222" s="147"/>
      <c r="B222" s="148"/>
      <c r="C222" s="148"/>
      <c r="D222" s="148"/>
      <c r="E222" s="148"/>
      <c r="F222" s="148"/>
      <c r="G222" s="149"/>
    </row>
  </sheetData>
  <mergeCells count="22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B123:G123"/>
    <mergeCell ref="A124:G124"/>
    <mergeCell ref="B125:G125"/>
    <mergeCell ref="B126:G126"/>
    <mergeCell ref="A127:G127"/>
    <mergeCell ref="B128:G128"/>
    <mergeCell ref="A117:G117"/>
    <mergeCell ref="A118:G118"/>
    <mergeCell ref="B119:G119"/>
    <mergeCell ref="B120:G120"/>
    <mergeCell ref="A121:G121"/>
    <mergeCell ref="B122:G122"/>
    <mergeCell ref="B135:G135"/>
    <mergeCell ref="A136:G136"/>
    <mergeCell ref="B137:G137"/>
    <mergeCell ref="B138:G138"/>
    <mergeCell ref="A139:G139"/>
    <mergeCell ref="B140:G140"/>
    <mergeCell ref="B129:G129"/>
    <mergeCell ref="A130:G130"/>
    <mergeCell ref="B131:G131"/>
    <mergeCell ref="B132:G132"/>
    <mergeCell ref="A133:G133"/>
    <mergeCell ref="B134:G134"/>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59:G159"/>
    <mergeCell ref="A160:G160"/>
    <mergeCell ref="A161:G161"/>
    <mergeCell ref="A162:G162"/>
    <mergeCell ref="B163:G163"/>
    <mergeCell ref="B164:G164"/>
    <mergeCell ref="B153:G153"/>
    <mergeCell ref="A154:G154"/>
    <mergeCell ref="B155:G155"/>
    <mergeCell ref="B156:G156"/>
    <mergeCell ref="A157:G157"/>
    <mergeCell ref="B158:G158"/>
    <mergeCell ref="B171:G171"/>
    <mergeCell ref="B172:G172"/>
    <mergeCell ref="B173:G173"/>
    <mergeCell ref="A174:G174"/>
    <mergeCell ref="B175:G175"/>
    <mergeCell ref="B176:G176"/>
    <mergeCell ref="B165:G165"/>
    <mergeCell ref="A166:G166"/>
    <mergeCell ref="B167:G167"/>
    <mergeCell ref="B168:G168"/>
    <mergeCell ref="B169:G169"/>
    <mergeCell ref="A170:G170"/>
    <mergeCell ref="B183:G183"/>
    <mergeCell ref="B184:G184"/>
    <mergeCell ref="B185:G185"/>
    <mergeCell ref="A186:G186"/>
    <mergeCell ref="B187:G187"/>
    <mergeCell ref="B188:G188"/>
    <mergeCell ref="B177:G177"/>
    <mergeCell ref="A178:G178"/>
    <mergeCell ref="B179:G179"/>
    <mergeCell ref="A180:G180"/>
    <mergeCell ref="B181:G181"/>
    <mergeCell ref="A182:G182"/>
    <mergeCell ref="B195:G195"/>
    <mergeCell ref="B196:G196"/>
    <mergeCell ref="B197:G197"/>
    <mergeCell ref="A198:G198"/>
    <mergeCell ref="B199:G199"/>
    <mergeCell ref="B200:G200"/>
    <mergeCell ref="B189:G189"/>
    <mergeCell ref="A190:G190"/>
    <mergeCell ref="B191:G191"/>
    <mergeCell ref="B192:G192"/>
    <mergeCell ref="B193:G193"/>
    <mergeCell ref="A194:G194"/>
    <mergeCell ref="B207:G207"/>
    <mergeCell ref="B208:G208"/>
    <mergeCell ref="B209:G209"/>
    <mergeCell ref="A210:G210"/>
    <mergeCell ref="B211:G211"/>
    <mergeCell ref="B212:G212"/>
    <mergeCell ref="B201:G201"/>
    <mergeCell ref="A202:G202"/>
    <mergeCell ref="B203:G203"/>
    <mergeCell ref="B204:G204"/>
    <mergeCell ref="B205:G205"/>
    <mergeCell ref="A206:G206"/>
    <mergeCell ref="B219:G219"/>
    <mergeCell ref="B220:G220"/>
    <mergeCell ref="B221:G221"/>
    <mergeCell ref="A222:G222"/>
    <mergeCell ref="B213:G213"/>
    <mergeCell ref="A214:G214"/>
    <mergeCell ref="B215:G215"/>
    <mergeCell ref="B216:G216"/>
    <mergeCell ref="B217:G217"/>
    <mergeCell ref="A218:G218"/>
  </mergeCells>
  <conditionalFormatting sqref="D48">
    <cfRule type="cellIs" dxfId="12" priority="5" operator="equal">
      <formula>"→"</formula>
    </cfRule>
  </conditionalFormatting>
  <conditionalFormatting sqref="D48">
    <cfRule type="cellIs" dxfId="11" priority="4" operator="equal">
      <formula>"Seleccionar"</formula>
    </cfRule>
  </conditionalFormatting>
  <conditionalFormatting sqref="D54">
    <cfRule type="cellIs" dxfId="10" priority="3" operator="equal">
      <formula>"→"</formula>
    </cfRule>
  </conditionalFormatting>
  <conditionalFormatting sqref="D54">
    <cfRule type="cellIs" dxfId="9" priority="2" operator="equal">
      <formula>"Seleccionar"</formula>
    </cfRule>
  </conditionalFormatting>
  <conditionalFormatting sqref="D104">
    <cfRule type="cellIs" dxfId="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35D01-D86A-4052-A7C5-1A099360758D}">
  <dimension ref="A1:H209"/>
  <sheetViews>
    <sheetView showGridLines="0" zoomScale="80" zoomScaleNormal="80" workbookViewId="0">
      <selection activeCell="C22" sqref="C22:G23"/>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34</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376</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46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12">
        <f>F22/C22*100</f>
        <v>99.579791702612908</v>
      </c>
    </row>
    <row r="23" spans="1:7" ht="16.5" customHeight="1" x14ac:dyDescent="0.25">
      <c r="A23" s="178" t="s">
        <v>0</v>
      </c>
      <c r="B23" s="178"/>
      <c r="C23" s="235">
        <f>'E001'!B21</f>
        <v>369.98691563</v>
      </c>
      <c r="D23" s="235"/>
      <c r="E23" s="110">
        <f>'E001'!C21</f>
        <v>369.98691563</v>
      </c>
      <c r="F23" s="107">
        <f>'E001'!D21</f>
        <v>369.98883954999997</v>
      </c>
      <c r="G23" s="112">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customHeight="1" x14ac:dyDescent="0.25">
      <c r="A27" s="178" t="s">
        <v>63</v>
      </c>
      <c r="B27" s="178" t="s">
        <v>64</v>
      </c>
      <c r="C27" s="178" t="s">
        <v>65</v>
      </c>
      <c r="D27" s="178" t="s">
        <v>66</v>
      </c>
      <c r="E27" s="178" t="s">
        <v>67</v>
      </c>
      <c r="F27" s="47" t="s">
        <v>68</v>
      </c>
      <c r="G27" s="17">
        <v>63</v>
      </c>
    </row>
    <row r="28" spans="1:7" ht="16.5" x14ac:dyDescent="0.25">
      <c r="A28" s="178"/>
      <c r="B28" s="178"/>
      <c r="C28" s="178"/>
      <c r="D28" s="178"/>
      <c r="E28" s="178"/>
      <c r="F28" s="18" t="s">
        <v>69</v>
      </c>
      <c r="G28" s="17">
        <v>63</v>
      </c>
    </row>
    <row r="29" spans="1:7" ht="16.5" x14ac:dyDescent="0.25">
      <c r="A29" s="178"/>
      <c r="B29" s="178"/>
      <c r="C29" s="178"/>
      <c r="D29" s="178"/>
      <c r="E29" s="178"/>
      <c r="F29" s="47" t="s">
        <v>70</v>
      </c>
      <c r="G29" s="17">
        <v>63</v>
      </c>
    </row>
    <row r="30" spans="1:7" ht="33" x14ac:dyDescent="0.25">
      <c r="A30" s="178"/>
      <c r="B30" s="178"/>
      <c r="C30" s="178"/>
      <c r="D30" s="178"/>
      <c r="E30" s="178"/>
      <c r="F30" s="18" t="s">
        <v>71</v>
      </c>
      <c r="G30" s="17">
        <v>63</v>
      </c>
    </row>
    <row r="31" spans="1:7" ht="16.5" x14ac:dyDescent="0.25">
      <c r="A31" s="178"/>
      <c r="B31" s="178"/>
      <c r="C31" s="178"/>
      <c r="D31" s="178"/>
      <c r="E31" s="178"/>
      <c r="F31" s="18" t="s">
        <v>72</v>
      </c>
      <c r="G31" s="17">
        <f xml:space="preserve"> (96.21*0.3) + (86.64*0.3) + (68.17*0.2)+ (51*0.2)</f>
        <v>78.689000000000007</v>
      </c>
    </row>
    <row r="32" spans="1:7" ht="157.5" x14ac:dyDescent="0.25">
      <c r="A32" s="30" t="s">
        <v>80</v>
      </c>
      <c r="B32" s="30" t="s">
        <v>189</v>
      </c>
      <c r="C32" s="30" t="s">
        <v>82</v>
      </c>
      <c r="D32" s="20" t="s">
        <v>76</v>
      </c>
      <c r="E32" s="51" t="s">
        <v>190</v>
      </c>
      <c r="F32" s="18" t="s">
        <v>191</v>
      </c>
      <c r="G32" s="17">
        <f>+G31/G27*100</f>
        <v>124.90317460317462</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customHeight="1" x14ac:dyDescent="0.25">
      <c r="A35" s="178" t="s">
        <v>63</v>
      </c>
      <c r="B35" s="178" t="s">
        <v>64</v>
      </c>
      <c r="C35" s="178" t="s">
        <v>65</v>
      </c>
      <c r="D35" s="178" t="s">
        <v>66</v>
      </c>
      <c r="E35" s="178" t="s">
        <v>67</v>
      </c>
      <c r="F35" s="47" t="s">
        <v>68</v>
      </c>
      <c r="G35" s="17">
        <v>87</v>
      </c>
    </row>
    <row r="36" spans="1:7" ht="16.5" x14ac:dyDescent="0.25">
      <c r="A36" s="178"/>
      <c r="B36" s="178"/>
      <c r="C36" s="178"/>
      <c r="D36" s="178"/>
      <c r="E36" s="178"/>
      <c r="F36" s="18" t="s">
        <v>69</v>
      </c>
      <c r="G36" s="17">
        <v>87</v>
      </c>
    </row>
    <row r="37" spans="1:7" ht="16.5" x14ac:dyDescent="0.25">
      <c r="A37" s="178"/>
      <c r="B37" s="178"/>
      <c r="C37" s="178"/>
      <c r="D37" s="178"/>
      <c r="E37" s="178"/>
      <c r="F37" s="47" t="s">
        <v>70</v>
      </c>
      <c r="G37" s="17">
        <v>87</v>
      </c>
    </row>
    <row r="38" spans="1:7" ht="33" x14ac:dyDescent="0.25">
      <c r="A38" s="178"/>
      <c r="B38" s="178"/>
      <c r="C38" s="178"/>
      <c r="D38" s="178"/>
      <c r="E38" s="178"/>
      <c r="F38" s="18" t="s">
        <v>71</v>
      </c>
      <c r="G38" s="17">
        <v>87</v>
      </c>
    </row>
    <row r="39" spans="1:7" ht="16.5" x14ac:dyDescent="0.25">
      <c r="A39" s="178"/>
      <c r="B39" s="178"/>
      <c r="C39" s="178"/>
      <c r="D39" s="178"/>
      <c r="E39" s="178"/>
      <c r="F39" s="18" t="s">
        <v>72</v>
      </c>
      <c r="G39" s="17">
        <f>(98.82*0.5) + (90.23*0.5)</f>
        <v>94.525000000000006</v>
      </c>
    </row>
    <row r="40" spans="1:7" ht="94.5" x14ac:dyDescent="0.25">
      <c r="A40" s="30" t="s">
        <v>377</v>
      </c>
      <c r="B40" s="30" t="s">
        <v>378</v>
      </c>
      <c r="C40" s="30" t="s">
        <v>194</v>
      </c>
      <c r="D40" s="20" t="s">
        <v>76</v>
      </c>
      <c r="E40" s="51" t="s">
        <v>190</v>
      </c>
      <c r="F40" s="18" t="s">
        <v>191</v>
      </c>
      <c r="G40" s="17">
        <f>+G39/G35*100</f>
        <v>108.64942528735632</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customHeight="1" x14ac:dyDescent="0.25">
      <c r="A43" s="178" t="s">
        <v>63</v>
      </c>
      <c r="B43" s="178" t="s">
        <v>64</v>
      </c>
      <c r="C43" s="178" t="s">
        <v>65</v>
      </c>
      <c r="D43" s="178" t="s">
        <v>66</v>
      </c>
      <c r="E43" s="178" t="s">
        <v>67</v>
      </c>
      <c r="F43" s="47" t="s">
        <v>68</v>
      </c>
      <c r="G43" s="17">
        <v>96.88</v>
      </c>
    </row>
    <row r="44" spans="1:7" ht="16.5" x14ac:dyDescent="0.25">
      <c r="A44" s="178"/>
      <c r="B44" s="178"/>
      <c r="C44" s="178"/>
      <c r="D44" s="178"/>
      <c r="E44" s="178"/>
      <c r="F44" s="18" t="s">
        <v>69</v>
      </c>
      <c r="G44" s="17">
        <v>96.88</v>
      </c>
    </row>
    <row r="45" spans="1:7" ht="16.5" x14ac:dyDescent="0.25">
      <c r="A45" s="178"/>
      <c r="B45" s="178"/>
      <c r="C45" s="178"/>
      <c r="D45" s="178"/>
      <c r="E45" s="178"/>
      <c r="F45" s="47" t="s">
        <v>70</v>
      </c>
      <c r="G45" s="17">
        <v>96.88</v>
      </c>
    </row>
    <row r="46" spans="1:7" ht="33" x14ac:dyDescent="0.25">
      <c r="A46" s="178"/>
      <c r="B46" s="178"/>
      <c r="C46" s="178"/>
      <c r="D46" s="178"/>
      <c r="E46" s="178"/>
      <c r="F46" s="18" t="s">
        <v>71</v>
      </c>
      <c r="G46" s="17">
        <v>96.88</v>
      </c>
    </row>
    <row r="47" spans="1:7" ht="16.5" x14ac:dyDescent="0.25">
      <c r="A47" s="178"/>
      <c r="B47" s="178"/>
      <c r="C47" s="178"/>
      <c r="D47" s="178"/>
      <c r="E47" s="178"/>
      <c r="F47" s="18" t="s">
        <v>72</v>
      </c>
      <c r="G47" s="17">
        <f>8300.6/84</f>
        <v>98.816666666666677</v>
      </c>
    </row>
    <row r="48" spans="1:7" ht="157.5" x14ac:dyDescent="0.25">
      <c r="A48" s="30" t="s">
        <v>379</v>
      </c>
      <c r="B48" s="30" t="s">
        <v>380</v>
      </c>
      <c r="C48" s="30" t="s">
        <v>381</v>
      </c>
      <c r="D48" s="20" t="s">
        <v>198</v>
      </c>
      <c r="E48" s="51" t="s">
        <v>190</v>
      </c>
      <c r="F48" s="18" t="s">
        <v>191</v>
      </c>
      <c r="G48" s="17">
        <f>+G47/G43*100</f>
        <v>101.99903660886322</v>
      </c>
    </row>
    <row r="49" spans="1:7" ht="16.5" customHeight="1" x14ac:dyDescent="0.25">
      <c r="A49" s="178" t="s">
        <v>63</v>
      </c>
      <c r="B49" s="178" t="s">
        <v>64</v>
      </c>
      <c r="C49" s="178" t="s">
        <v>65</v>
      </c>
      <c r="D49" s="178" t="s">
        <v>66</v>
      </c>
      <c r="E49" s="178" t="s">
        <v>67</v>
      </c>
      <c r="F49" s="47" t="s">
        <v>68</v>
      </c>
      <c r="G49" s="17">
        <v>83.61</v>
      </c>
    </row>
    <row r="50" spans="1:7" ht="16.5" x14ac:dyDescent="0.25">
      <c r="A50" s="178"/>
      <c r="B50" s="178"/>
      <c r="C50" s="178"/>
      <c r="D50" s="178"/>
      <c r="E50" s="178"/>
      <c r="F50" s="18" t="s">
        <v>69</v>
      </c>
      <c r="G50" s="17">
        <v>83.61</v>
      </c>
    </row>
    <row r="51" spans="1:7" ht="16.5" x14ac:dyDescent="0.25">
      <c r="A51" s="178"/>
      <c r="B51" s="178"/>
      <c r="C51" s="178"/>
      <c r="D51" s="178"/>
      <c r="E51" s="178"/>
      <c r="F51" s="47" t="s">
        <v>70</v>
      </c>
      <c r="G51" s="17">
        <v>83.61</v>
      </c>
    </row>
    <row r="52" spans="1:7" ht="33" x14ac:dyDescent="0.25">
      <c r="A52" s="178"/>
      <c r="B52" s="178"/>
      <c r="C52" s="178"/>
      <c r="D52" s="178"/>
      <c r="E52" s="178"/>
      <c r="F52" s="18" t="s">
        <v>71</v>
      </c>
      <c r="G52" s="17">
        <v>83.61</v>
      </c>
    </row>
    <row r="53" spans="1:7" ht="16.5" x14ac:dyDescent="0.25">
      <c r="A53" s="178"/>
      <c r="B53" s="178"/>
      <c r="C53" s="178"/>
      <c r="D53" s="178"/>
      <c r="E53" s="178"/>
      <c r="F53" s="18" t="s">
        <v>72</v>
      </c>
      <c r="G53" s="17">
        <f>(19849.81/220)</f>
        <v>90.226409090909101</v>
      </c>
    </row>
    <row r="54" spans="1:7" ht="157.5" x14ac:dyDescent="0.25">
      <c r="A54" s="30" t="s">
        <v>382</v>
      </c>
      <c r="B54" s="30" t="s">
        <v>380</v>
      </c>
      <c r="C54" s="30" t="s">
        <v>257</v>
      </c>
      <c r="D54" s="20" t="s">
        <v>198</v>
      </c>
      <c r="E54" s="51" t="s">
        <v>190</v>
      </c>
      <c r="F54" s="18" t="s">
        <v>191</v>
      </c>
      <c r="G54" s="17">
        <f>+G53/G49*100</f>
        <v>107.91341836013528</v>
      </c>
    </row>
    <row r="55" spans="1:7" ht="16.5" customHeight="1" x14ac:dyDescent="0.25">
      <c r="A55" s="178" t="s">
        <v>63</v>
      </c>
      <c r="B55" s="178" t="s">
        <v>64</v>
      </c>
      <c r="C55" s="178" t="s">
        <v>65</v>
      </c>
      <c r="D55" s="178" t="s">
        <v>66</v>
      </c>
      <c r="E55" s="178" t="s">
        <v>67</v>
      </c>
      <c r="F55" s="47" t="s">
        <v>68</v>
      </c>
      <c r="G55" s="17">
        <v>100</v>
      </c>
    </row>
    <row r="56" spans="1:7" ht="16.5" x14ac:dyDescent="0.25">
      <c r="A56" s="178"/>
      <c r="B56" s="178"/>
      <c r="C56" s="178"/>
      <c r="D56" s="178"/>
      <c r="E56" s="178"/>
      <c r="F56" s="18" t="s">
        <v>69</v>
      </c>
      <c r="G56" s="17">
        <v>100</v>
      </c>
    </row>
    <row r="57" spans="1:7" ht="16.5" x14ac:dyDescent="0.25">
      <c r="A57" s="178"/>
      <c r="B57" s="178"/>
      <c r="C57" s="178"/>
      <c r="D57" s="178"/>
      <c r="E57" s="178"/>
      <c r="F57" s="47" t="s">
        <v>70</v>
      </c>
      <c r="G57" s="17">
        <v>100</v>
      </c>
    </row>
    <row r="58" spans="1:7" ht="33" x14ac:dyDescent="0.25">
      <c r="A58" s="178"/>
      <c r="B58" s="178"/>
      <c r="C58" s="178"/>
      <c r="D58" s="178"/>
      <c r="E58" s="178"/>
      <c r="F58" s="18" t="s">
        <v>71</v>
      </c>
      <c r="G58" s="17">
        <v>100</v>
      </c>
    </row>
    <row r="59" spans="1:7" ht="16.5" x14ac:dyDescent="0.25">
      <c r="A59" s="178"/>
      <c r="B59" s="178"/>
      <c r="C59" s="178"/>
      <c r="D59" s="178"/>
      <c r="E59" s="178"/>
      <c r="F59" s="18" t="s">
        <v>72</v>
      </c>
      <c r="G59" s="17">
        <f>(226/226)*100</f>
        <v>100</v>
      </c>
    </row>
    <row r="60" spans="1:7" ht="78.75" x14ac:dyDescent="0.25">
      <c r="A60" s="30" t="s">
        <v>383</v>
      </c>
      <c r="B60" s="30" t="s">
        <v>384</v>
      </c>
      <c r="C60" s="30" t="s">
        <v>260</v>
      </c>
      <c r="D60" s="20" t="s">
        <v>87</v>
      </c>
      <c r="E60" s="51" t="s">
        <v>204</v>
      </c>
      <c r="F60" s="18" t="s">
        <v>191</v>
      </c>
      <c r="G60" s="17">
        <f>+G59/G55*100</f>
        <v>100</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customHeight="1" x14ac:dyDescent="0.25">
      <c r="A63" s="178" t="s">
        <v>63</v>
      </c>
      <c r="B63" s="178" t="s">
        <v>64</v>
      </c>
      <c r="C63" s="178" t="s">
        <v>65</v>
      </c>
      <c r="D63" s="178" t="s">
        <v>66</v>
      </c>
      <c r="E63" s="178" t="s">
        <v>67</v>
      </c>
      <c r="F63" s="47" t="s">
        <v>68</v>
      </c>
      <c r="G63" s="17">
        <v>100</v>
      </c>
    </row>
    <row r="64" spans="1:7" ht="16.5" x14ac:dyDescent="0.25">
      <c r="A64" s="178"/>
      <c r="B64" s="178"/>
      <c r="C64" s="178"/>
      <c r="D64" s="178"/>
      <c r="E64" s="178"/>
      <c r="F64" s="18" t="s">
        <v>69</v>
      </c>
      <c r="G64" s="17">
        <v>100</v>
      </c>
    </row>
    <row r="65" spans="1:7" ht="16.5" x14ac:dyDescent="0.25">
      <c r="A65" s="178"/>
      <c r="B65" s="178"/>
      <c r="C65" s="178"/>
      <c r="D65" s="178"/>
      <c r="E65" s="178"/>
      <c r="F65" s="47" t="s">
        <v>70</v>
      </c>
      <c r="G65" s="17">
        <v>100</v>
      </c>
    </row>
    <row r="66" spans="1:7" ht="33" x14ac:dyDescent="0.25">
      <c r="A66" s="178"/>
      <c r="B66" s="178"/>
      <c r="C66" s="178"/>
      <c r="D66" s="178"/>
      <c r="E66" s="178"/>
      <c r="F66" s="18" t="s">
        <v>71</v>
      </c>
      <c r="G66" s="17">
        <v>100</v>
      </c>
    </row>
    <row r="67" spans="1:7" ht="16.5" x14ac:dyDescent="0.25">
      <c r="A67" s="178"/>
      <c r="B67" s="178"/>
      <c r="C67" s="178"/>
      <c r="D67" s="178"/>
      <c r="E67" s="178"/>
      <c r="F67" s="18" t="s">
        <v>72</v>
      </c>
      <c r="G67" s="17">
        <f>(84/84)*100</f>
        <v>100</v>
      </c>
    </row>
    <row r="68" spans="1:7" ht="173.25" x14ac:dyDescent="0.25">
      <c r="A68" s="30" t="s">
        <v>205</v>
      </c>
      <c r="B68" s="30" t="s">
        <v>385</v>
      </c>
      <c r="C68" s="30" t="s">
        <v>207</v>
      </c>
      <c r="D68" s="20" t="s">
        <v>87</v>
      </c>
      <c r="E68" s="51" t="s">
        <v>208</v>
      </c>
      <c r="F68" s="18" t="s">
        <v>191</v>
      </c>
      <c r="G68" s="17">
        <f>+G67/G63*100</f>
        <v>100</v>
      </c>
    </row>
    <row r="69" spans="1:7" ht="16.5" customHeight="1" x14ac:dyDescent="0.25">
      <c r="A69" s="178" t="s">
        <v>63</v>
      </c>
      <c r="B69" s="178" t="s">
        <v>64</v>
      </c>
      <c r="C69" s="178" t="s">
        <v>65</v>
      </c>
      <c r="D69" s="178" t="s">
        <v>66</v>
      </c>
      <c r="E69" s="178" t="s">
        <v>67</v>
      </c>
      <c r="F69" s="47" t="s">
        <v>68</v>
      </c>
      <c r="G69" s="17">
        <v>100</v>
      </c>
    </row>
    <row r="70" spans="1:7" ht="16.5" x14ac:dyDescent="0.25">
      <c r="A70" s="178"/>
      <c r="B70" s="178"/>
      <c r="C70" s="178"/>
      <c r="D70" s="178"/>
      <c r="E70" s="178"/>
      <c r="F70" s="18" t="s">
        <v>69</v>
      </c>
      <c r="G70" s="17">
        <v>100</v>
      </c>
    </row>
    <row r="71" spans="1:7" ht="16.5" x14ac:dyDescent="0.25">
      <c r="A71" s="178"/>
      <c r="B71" s="178"/>
      <c r="C71" s="178"/>
      <c r="D71" s="178"/>
      <c r="E71" s="178"/>
      <c r="F71" s="47" t="s">
        <v>70</v>
      </c>
      <c r="G71" s="17">
        <v>100</v>
      </c>
    </row>
    <row r="72" spans="1:7" ht="33" x14ac:dyDescent="0.25">
      <c r="A72" s="178"/>
      <c r="B72" s="178"/>
      <c r="C72" s="178"/>
      <c r="D72" s="178"/>
      <c r="E72" s="178"/>
      <c r="F72" s="18" t="s">
        <v>71</v>
      </c>
      <c r="G72" s="17">
        <v>100</v>
      </c>
    </row>
    <row r="73" spans="1:7" ht="16.5" x14ac:dyDescent="0.25">
      <c r="A73" s="178"/>
      <c r="B73" s="178"/>
      <c r="C73" s="178"/>
      <c r="D73" s="178"/>
      <c r="E73" s="178"/>
      <c r="F73" s="18" t="s">
        <v>72</v>
      </c>
      <c r="G73" s="17">
        <f>(2571/2571)*100</f>
        <v>100</v>
      </c>
    </row>
    <row r="74" spans="1:7" ht="141.75" x14ac:dyDescent="0.25">
      <c r="A74" s="30" t="s">
        <v>386</v>
      </c>
      <c r="B74" s="30" t="s">
        <v>387</v>
      </c>
      <c r="C74" s="30" t="s">
        <v>211</v>
      </c>
      <c r="D74" s="20" t="s">
        <v>87</v>
      </c>
      <c r="E74" s="51" t="s">
        <v>208</v>
      </c>
      <c r="F74" s="18" t="s">
        <v>191</v>
      </c>
      <c r="G74" s="17">
        <f>+G73/G69*100</f>
        <v>100</v>
      </c>
    </row>
    <row r="75" spans="1:7" ht="16.5" customHeight="1" x14ac:dyDescent="0.25">
      <c r="A75" s="178" t="s">
        <v>63</v>
      </c>
      <c r="B75" s="178" t="s">
        <v>64</v>
      </c>
      <c r="C75" s="178" t="s">
        <v>65</v>
      </c>
      <c r="D75" s="178" t="s">
        <v>66</v>
      </c>
      <c r="E75" s="178" t="s">
        <v>67</v>
      </c>
      <c r="F75" s="47" t="s">
        <v>68</v>
      </c>
      <c r="G75" s="17">
        <v>100</v>
      </c>
    </row>
    <row r="76" spans="1:7" ht="16.5" x14ac:dyDescent="0.25">
      <c r="A76" s="178"/>
      <c r="B76" s="178"/>
      <c r="C76" s="178"/>
      <c r="D76" s="178"/>
      <c r="E76" s="178"/>
      <c r="F76" s="18" t="s">
        <v>69</v>
      </c>
      <c r="G76" s="17">
        <v>100</v>
      </c>
    </row>
    <row r="77" spans="1:7" ht="16.5" x14ac:dyDescent="0.25">
      <c r="A77" s="178"/>
      <c r="B77" s="178"/>
      <c r="C77" s="178"/>
      <c r="D77" s="178"/>
      <c r="E77" s="178"/>
      <c r="F77" s="47" t="s">
        <v>70</v>
      </c>
      <c r="G77" s="17">
        <v>100</v>
      </c>
    </row>
    <row r="78" spans="1:7" ht="33" x14ac:dyDescent="0.25">
      <c r="A78" s="178"/>
      <c r="B78" s="178"/>
      <c r="C78" s="178"/>
      <c r="D78" s="178"/>
      <c r="E78" s="178"/>
      <c r="F78" s="18" t="s">
        <v>71</v>
      </c>
      <c r="G78" s="17">
        <v>100</v>
      </c>
    </row>
    <row r="79" spans="1:7" ht="16.5" x14ac:dyDescent="0.25">
      <c r="A79" s="178"/>
      <c r="B79" s="178"/>
      <c r="C79" s="178"/>
      <c r="D79" s="178"/>
      <c r="E79" s="178"/>
      <c r="F79" s="18" t="s">
        <v>72</v>
      </c>
      <c r="G79" s="17">
        <f>(115/115)*100</f>
        <v>100</v>
      </c>
    </row>
    <row r="80" spans="1:7" ht="173.25" x14ac:dyDescent="0.25">
      <c r="A80" s="30" t="s">
        <v>212</v>
      </c>
      <c r="B80" s="30" t="s">
        <v>213</v>
      </c>
      <c r="C80" s="30" t="s">
        <v>388</v>
      </c>
      <c r="D80" s="20" t="s">
        <v>87</v>
      </c>
      <c r="E80" s="51" t="s">
        <v>215</v>
      </c>
      <c r="F80" s="18" t="s">
        <v>191</v>
      </c>
      <c r="G80" s="17">
        <f>+G79/G75*100</f>
        <v>100</v>
      </c>
    </row>
    <row r="81" spans="1:7" ht="16.5" customHeight="1" x14ac:dyDescent="0.25">
      <c r="A81" s="178" t="s">
        <v>63</v>
      </c>
      <c r="B81" s="178" t="s">
        <v>64</v>
      </c>
      <c r="C81" s="178" t="s">
        <v>65</v>
      </c>
      <c r="D81" s="178" t="s">
        <v>66</v>
      </c>
      <c r="E81" s="178" t="s">
        <v>67</v>
      </c>
      <c r="F81" s="47" t="s">
        <v>68</v>
      </c>
      <c r="G81" s="17">
        <v>100</v>
      </c>
    </row>
    <row r="82" spans="1:7" ht="16.5" x14ac:dyDescent="0.25">
      <c r="A82" s="178"/>
      <c r="B82" s="178"/>
      <c r="C82" s="178"/>
      <c r="D82" s="178"/>
      <c r="E82" s="178"/>
      <c r="F82" s="18" t="s">
        <v>69</v>
      </c>
      <c r="G82" s="17">
        <v>100</v>
      </c>
    </row>
    <row r="83" spans="1:7" ht="16.5" x14ac:dyDescent="0.25">
      <c r="A83" s="178"/>
      <c r="B83" s="178"/>
      <c r="C83" s="178"/>
      <c r="D83" s="178"/>
      <c r="E83" s="178"/>
      <c r="F83" s="47" t="s">
        <v>70</v>
      </c>
      <c r="G83" s="17">
        <v>100</v>
      </c>
    </row>
    <row r="84" spans="1:7" ht="33" x14ac:dyDescent="0.25">
      <c r="A84" s="178"/>
      <c r="B84" s="178"/>
      <c r="C84" s="178"/>
      <c r="D84" s="178"/>
      <c r="E84" s="178"/>
      <c r="F84" s="18" t="s">
        <v>71</v>
      </c>
      <c r="G84" s="17">
        <v>100</v>
      </c>
    </row>
    <row r="85" spans="1:7" ht="16.5" x14ac:dyDescent="0.25">
      <c r="A85" s="178"/>
      <c r="B85" s="178"/>
      <c r="C85" s="178"/>
      <c r="D85" s="178"/>
      <c r="E85" s="178"/>
      <c r="F85" s="18" t="s">
        <v>72</v>
      </c>
      <c r="G85" s="17">
        <f>(351/351)*100</f>
        <v>100</v>
      </c>
    </row>
    <row r="86" spans="1:7" ht="110.25" x14ac:dyDescent="0.25">
      <c r="A86" s="30" t="s">
        <v>267</v>
      </c>
      <c r="B86" s="30" t="s">
        <v>217</v>
      </c>
      <c r="C86" s="30" t="s">
        <v>218</v>
      </c>
      <c r="D86" s="20" t="s">
        <v>87</v>
      </c>
      <c r="E86" s="51" t="s">
        <v>215</v>
      </c>
      <c r="F86" s="18" t="s">
        <v>191</v>
      </c>
      <c r="G86" s="17">
        <f>+G85/G81*100</f>
        <v>100</v>
      </c>
    </row>
    <row r="87" spans="1:7" ht="16.5" customHeight="1" x14ac:dyDescent="0.25">
      <c r="A87" s="178" t="s">
        <v>63</v>
      </c>
      <c r="B87" s="178" t="s">
        <v>64</v>
      </c>
      <c r="C87" s="178" t="s">
        <v>65</v>
      </c>
      <c r="D87" s="178" t="s">
        <v>66</v>
      </c>
      <c r="E87" s="178" t="s">
        <v>67</v>
      </c>
      <c r="F87" s="47" t="s">
        <v>68</v>
      </c>
      <c r="G87" s="17">
        <v>89.95</v>
      </c>
    </row>
    <row r="88" spans="1:7" ht="16.5" x14ac:dyDescent="0.25">
      <c r="A88" s="178"/>
      <c r="B88" s="178"/>
      <c r="C88" s="178"/>
      <c r="D88" s="178"/>
      <c r="E88" s="178"/>
      <c r="F88" s="18" t="s">
        <v>69</v>
      </c>
      <c r="G88" s="17">
        <v>89.95</v>
      </c>
    </row>
    <row r="89" spans="1:7" ht="16.5" x14ac:dyDescent="0.25">
      <c r="A89" s="178"/>
      <c r="B89" s="178"/>
      <c r="C89" s="178"/>
      <c r="D89" s="178"/>
      <c r="E89" s="178"/>
      <c r="F89" s="47" t="s">
        <v>70</v>
      </c>
      <c r="G89" s="17">
        <v>89.95</v>
      </c>
    </row>
    <row r="90" spans="1:7" ht="33" x14ac:dyDescent="0.25">
      <c r="A90" s="178"/>
      <c r="B90" s="178"/>
      <c r="C90" s="178"/>
      <c r="D90" s="178"/>
      <c r="E90" s="178"/>
      <c r="F90" s="18" t="s">
        <v>71</v>
      </c>
      <c r="G90" s="17">
        <v>89.95</v>
      </c>
    </row>
    <row r="91" spans="1:7" ht="16.5" x14ac:dyDescent="0.25">
      <c r="A91" s="178"/>
      <c r="B91" s="178"/>
      <c r="C91" s="178"/>
      <c r="D91" s="178"/>
      <c r="E91" s="178"/>
      <c r="F91" s="18" t="s">
        <v>72</v>
      </c>
      <c r="G91" s="17">
        <f>(20/20)*100</f>
        <v>100</v>
      </c>
    </row>
    <row r="92" spans="1:7" ht="110.25" x14ac:dyDescent="0.25">
      <c r="A92" s="30" t="s">
        <v>219</v>
      </c>
      <c r="B92" s="30" t="s">
        <v>389</v>
      </c>
      <c r="C92" s="30" t="s">
        <v>390</v>
      </c>
      <c r="D92" s="20" t="s">
        <v>87</v>
      </c>
      <c r="E92" s="51" t="s">
        <v>215</v>
      </c>
      <c r="F92" s="18" t="s">
        <v>191</v>
      </c>
      <c r="G92" s="17">
        <f>+G91/G87*100</f>
        <v>111.17287381878822</v>
      </c>
    </row>
    <row r="93" spans="1:7" ht="16.5" customHeight="1" x14ac:dyDescent="0.25">
      <c r="A93" s="178" t="s">
        <v>63</v>
      </c>
      <c r="B93" s="178" t="s">
        <v>64</v>
      </c>
      <c r="C93" s="178" t="s">
        <v>65</v>
      </c>
      <c r="D93" s="178" t="s">
        <v>66</v>
      </c>
      <c r="E93" s="178" t="s">
        <v>67</v>
      </c>
      <c r="F93" s="47" t="s">
        <v>68</v>
      </c>
      <c r="G93" s="17">
        <v>92.54</v>
      </c>
    </row>
    <row r="94" spans="1:7" ht="16.5" x14ac:dyDescent="0.25">
      <c r="A94" s="178"/>
      <c r="B94" s="178"/>
      <c r="C94" s="178"/>
      <c r="D94" s="178"/>
      <c r="E94" s="178"/>
      <c r="F94" s="18" t="s">
        <v>69</v>
      </c>
      <c r="G94" s="17">
        <v>92.54</v>
      </c>
    </row>
    <row r="95" spans="1:7" ht="16.5" x14ac:dyDescent="0.25">
      <c r="A95" s="178"/>
      <c r="B95" s="178"/>
      <c r="C95" s="178"/>
      <c r="D95" s="178"/>
      <c r="E95" s="178"/>
      <c r="F95" s="47" t="s">
        <v>70</v>
      </c>
      <c r="G95" s="17">
        <v>92.54</v>
      </c>
    </row>
    <row r="96" spans="1:7" ht="33" x14ac:dyDescent="0.25">
      <c r="A96" s="178"/>
      <c r="B96" s="178"/>
      <c r="C96" s="178"/>
      <c r="D96" s="178"/>
      <c r="E96" s="178"/>
      <c r="F96" s="18" t="s">
        <v>71</v>
      </c>
      <c r="G96" s="17">
        <v>92.54</v>
      </c>
    </row>
    <row r="97" spans="1:8" ht="16.5" x14ac:dyDescent="0.25">
      <c r="A97" s="178"/>
      <c r="B97" s="178"/>
      <c r="C97" s="178"/>
      <c r="D97" s="178"/>
      <c r="E97" s="178"/>
      <c r="F97" s="18" t="s">
        <v>72</v>
      </c>
      <c r="G97" s="17">
        <f>(1286/1286)*100</f>
        <v>100</v>
      </c>
    </row>
    <row r="98" spans="1:8" ht="63" x14ac:dyDescent="0.25">
      <c r="A98" s="30" t="s">
        <v>222</v>
      </c>
      <c r="B98" s="30" t="s">
        <v>223</v>
      </c>
      <c r="C98" s="30" t="s">
        <v>224</v>
      </c>
      <c r="D98" s="20" t="s">
        <v>87</v>
      </c>
      <c r="E98" s="51" t="s">
        <v>215</v>
      </c>
      <c r="F98" s="18" t="s">
        <v>191</v>
      </c>
      <c r="G98" s="17">
        <f>+G97/G93*100</f>
        <v>108.06137886319429</v>
      </c>
    </row>
    <row r="99" spans="1:8" ht="16.5" customHeight="1" x14ac:dyDescent="0.25">
      <c r="A99" s="178" t="s">
        <v>63</v>
      </c>
      <c r="B99" s="178" t="s">
        <v>64</v>
      </c>
      <c r="C99" s="178" t="s">
        <v>65</v>
      </c>
      <c r="D99" s="178" t="s">
        <v>66</v>
      </c>
      <c r="E99" s="178" t="s">
        <v>67</v>
      </c>
      <c r="F99" s="47" t="s">
        <v>68</v>
      </c>
      <c r="G99" s="17">
        <v>100</v>
      </c>
    </row>
    <row r="100" spans="1:8" ht="16.5" x14ac:dyDescent="0.25">
      <c r="A100" s="178"/>
      <c r="B100" s="178"/>
      <c r="C100" s="178"/>
      <c r="D100" s="178"/>
      <c r="E100" s="178"/>
      <c r="F100" s="18" t="s">
        <v>69</v>
      </c>
      <c r="G100" s="17">
        <v>100</v>
      </c>
    </row>
    <row r="101" spans="1:8" ht="16.5" x14ac:dyDescent="0.25">
      <c r="A101" s="178"/>
      <c r="B101" s="178"/>
      <c r="C101" s="178"/>
      <c r="D101" s="178"/>
      <c r="E101" s="178"/>
      <c r="F101" s="47" t="s">
        <v>70</v>
      </c>
      <c r="G101" s="17">
        <v>100</v>
      </c>
    </row>
    <row r="102" spans="1:8" ht="33" x14ac:dyDescent="0.25">
      <c r="A102" s="178"/>
      <c r="B102" s="178"/>
      <c r="C102" s="178"/>
      <c r="D102" s="178"/>
      <c r="E102" s="178"/>
      <c r="F102" s="18" t="s">
        <v>71</v>
      </c>
      <c r="G102" s="17">
        <v>100</v>
      </c>
    </row>
    <row r="103" spans="1:8" ht="16.5" x14ac:dyDescent="0.25">
      <c r="A103" s="178"/>
      <c r="B103" s="178"/>
      <c r="C103" s="178"/>
      <c r="D103" s="178"/>
      <c r="E103" s="178"/>
      <c r="F103" s="18" t="s">
        <v>72</v>
      </c>
      <c r="G103" s="17">
        <f>(5/5)*100</f>
        <v>100</v>
      </c>
    </row>
    <row r="104" spans="1:8" ht="94.5" x14ac:dyDescent="0.25">
      <c r="A104" s="30" t="s">
        <v>391</v>
      </c>
      <c r="B104" s="30" t="s">
        <v>392</v>
      </c>
      <c r="C104" s="30" t="s">
        <v>227</v>
      </c>
      <c r="D104" s="20" t="s">
        <v>87</v>
      </c>
      <c r="E104" s="51" t="s">
        <v>215</v>
      </c>
      <c r="F104" s="18" t="s">
        <v>191</v>
      </c>
      <c r="G104" s="17">
        <f>+G103/G99*100</f>
        <v>100</v>
      </c>
      <c r="H104" s="61"/>
    </row>
    <row r="105" spans="1:8" ht="16.5" customHeight="1" x14ac:dyDescent="0.25">
      <c r="A105" s="178" t="s">
        <v>63</v>
      </c>
      <c r="B105" s="178" t="s">
        <v>64</v>
      </c>
      <c r="C105" s="178" t="s">
        <v>65</v>
      </c>
      <c r="D105" s="178" t="s">
        <v>66</v>
      </c>
      <c r="E105" s="178" t="s">
        <v>67</v>
      </c>
      <c r="F105" s="47" t="s">
        <v>68</v>
      </c>
      <c r="G105" s="17">
        <v>92.54</v>
      </c>
    </row>
    <row r="106" spans="1:8" ht="16.5" x14ac:dyDescent="0.25">
      <c r="A106" s="178"/>
      <c r="B106" s="178"/>
      <c r="C106" s="178"/>
      <c r="D106" s="178"/>
      <c r="E106" s="178"/>
      <c r="F106" s="18" t="s">
        <v>69</v>
      </c>
      <c r="G106" s="17">
        <v>92.54</v>
      </c>
    </row>
    <row r="107" spans="1:8" ht="16.5" x14ac:dyDescent="0.25">
      <c r="A107" s="178"/>
      <c r="B107" s="178"/>
      <c r="C107" s="178"/>
      <c r="D107" s="178"/>
      <c r="E107" s="178"/>
      <c r="F107" s="47" t="s">
        <v>70</v>
      </c>
      <c r="G107" s="17">
        <v>92.54</v>
      </c>
    </row>
    <row r="108" spans="1:8" ht="33" x14ac:dyDescent="0.25">
      <c r="A108" s="178"/>
      <c r="B108" s="178"/>
      <c r="C108" s="178"/>
      <c r="D108" s="178"/>
      <c r="E108" s="178"/>
      <c r="F108" s="18" t="s">
        <v>71</v>
      </c>
      <c r="G108" s="17">
        <v>92.54</v>
      </c>
    </row>
    <row r="109" spans="1:8" ht="16.5" x14ac:dyDescent="0.25">
      <c r="A109" s="178"/>
      <c r="B109" s="178"/>
      <c r="C109" s="178"/>
      <c r="D109" s="178"/>
      <c r="E109" s="178"/>
      <c r="F109" s="18" t="s">
        <v>72</v>
      </c>
      <c r="G109" s="17">
        <f>(15/15)*100</f>
        <v>100</v>
      </c>
    </row>
    <row r="110" spans="1:8" ht="141.75" x14ac:dyDescent="0.25">
      <c r="A110" s="30" t="s">
        <v>275</v>
      </c>
      <c r="B110" s="30" t="s">
        <v>393</v>
      </c>
      <c r="C110" s="30" t="s">
        <v>394</v>
      </c>
      <c r="D110" s="20" t="s">
        <v>87</v>
      </c>
      <c r="E110" s="51" t="s">
        <v>204</v>
      </c>
      <c r="F110" s="18" t="s">
        <v>191</v>
      </c>
      <c r="G110" s="17">
        <f>+G109/G105*100</f>
        <v>108.06137886319429</v>
      </c>
    </row>
    <row r="111" spans="1:8" ht="30" customHeight="1" x14ac:dyDescent="0.25">
      <c r="A111" s="203" t="s">
        <v>154</v>
      </c>
      <c r="B111" s="181"/>
      <c r="C111" s="180"/>
      <c r="D111" s="181"/>
      <c r="E111" s="181"/>
      <c r="F111" s="181"/>
      <c r="G111" s="182"/>
    </row>
    <row r="112" spans="1:8" ht="15" customHeight="1" x14ac:dyDescent="0.25">
      <c r="A112" s="251" t="str">
        <f>(A32)</f>
        <v>Índice Compuesto del Cumplimiento de Obligaciones de Transparencia (ICCOT)</v>
      </c>
      <c r="B112" s="252"/>
      <c r="C112" s="252"/>
      <c r="D112" s="252"/>
      <c r="E112" s="252"/>
      <c r="F112" s="252"/>
      <c r="G112" s="253"/>
    </row>
    <row r="113" spans="1:7" ht="30" customHeight="1" x14ac:dyDescent="0.25">
      <c r="A113" s="41" t="s">
        <v>155</v>
      </c>
      <c r="B113" s="271" t="s">
        <v>395</v>
      </c>
      <c r="C113" s="272"/>
      <c r="D113" s="272"/>
      <c r="E113" s="272"/>
      <c r="F113" s="272"/>
      <c r="G113" s="273"/>
    </row>
    <row r="114" spans="1:7" ht="15" customHeight="1" x14ac:dyDescent="0.25">
      <c r="A114" s="41" t="s">
        <v>157</v>
      </c>
      <c r="B114" s="271" t="s">
        <v>158</v>
      </c>
      <c r="C114" s="272"/>
      <c r="D114" s="272"/>
      <c r="E114" s="272"/>
      <c r="F114" s="272"/>
      <c r="G114" s="273"/>
    </row>
    <row r="115" spans="1:7" ht="15" customHeight="1" x14ac:dyDescent="0.25">
      <c r="A115" s="251" t="str">
        <f>(A40)</f>
        <v xml:space="preserve">Indicador Compuesto del Cumplimiento de Obligaciones de Transparencia (ICCOT), respecto de los sujetos obligados de la administración pública centralizada y tribunales administrativos. </v>
      </c>
      <c r="B115" s="252"/>
      <c r="C115" s="252"/>
      <c r="D115" s="252"/>
      <c r="E115" s="252"/>
      <c r="F115" s="252"/>
      <c r="G115" s="253"/>
    </row>
    <row r="116" spans="1:7" ht="30" customHeight="1" x14ac:dyDescent="0.25">
      <c r="A116" s="41" t="s">
        <v>155</v>
      </c>
      <c r="B116" s="271" t="s">
        <v>395</v>
      </c>
      <c r="C116" s="272"/>
      <c r="D116" s="272"/>
      <c r="E116" s="272"/>
      <c r="F116" s="272"/>
      <c r="G116" s="273"/>
    </row>
    <row r="117" spans="1:7" ht="15" customHeight="1" x14ac:dyDescent="0.25">
      <c r="A117" s="41" t="s">
        <v>157</v>
      </c>
      <c r="B117" s="271" t="s">
        <v>158</v>
      </c>
      <c r="C117" s="272"/>
      <c r="D117" s="272"/>
      <c r="E117" s="272"/>
      <c r="F117" s="272"/>
      <c r="G117" s="273"/>
    </row>
    <row r="118" spans="1:7" ht="15" customHeight="1" x14ac:dyDescent="0.25">
      <c r="A118" s="251" t="str">
        <f>(A48)</f>
        <v>Promedio de cumplimiento de las obligaciones de transparencia, comunes y específicas, establecidas en la Ley General y Ley Federal correspondientes a los sujetos obligados de la administración pública centralizada y tribunales administrativos</v>
      </c>
      <c r="B118" s="252"/>
      <c r="C118" s="252"/>
      <c r="D118" s="252"/>
      <c r="E118" s="252"/>
      <c r="F118" s="252"/>
      <c r="G118" s="253"/>
    </row>
    <row r="119" spans="1:7" ht="60" customHeight="1" x14ac:dyDescent="0.25">
      <c r="A119" s="41" t="s">
        <v>155</v>
      </c>
      <c r="B119" s="271" t="s">
        <v>396</v>
      </c>
      <c r="C119" s="272"/>
      <c r="D119" s="272"/>
      <c r="E119" s="272"/>
      <c r="F119" s="272"/>
      <c r="G119" s="273"/>
    </row>
    <row r="120" spans="1:7" ht="15" customHeight="1" x14ac:dyDescent="0.25">
      <c r="A120" s="41" t="s">
        <v>157</v>
      </c>
      <c r="B120" s="271" t="s">
        <v>158</v>
      </c>
      <c r="C120" s="272"/>
      <c r="D120" s="272"/>
      <c r="E120" s="272"/>
      <c r="F120" s="272"/>
      <c r="G120" s="273"/>
    </row>
    <row r="121" spans="1:7" ht="15" customHeight="1" x14ac:dyDescent="0.25">
      <c r="A121" s="251" t="str">
        <f>(A54)</f>
        <v>Promedio de cumplimiento de los atributos de las respuestas a las solicitudes de acceso a la información proporcionadas por los sujetos obligados de la administración pública centralizada y tribunales administrativos.</v>
      </c>
      <c r="B121" s="252"/>
      <c r="C121" s="252"/>
      <c r="D121" s="252"/>
      <c r="E121" s="252"/>
      <c r="F121" s="252"/>
      <c r="G121" s="253"/>
    </row>
    <row r="122" spans="1:7" ht="50.1" customHeight="1" x14ac:dyDescent="0.25">
      <c r="A122" s="41" t="s">
        <v>155</v>
      </c>
      <c r="B122" s="271" t="s">
        <v>397</v>
      </c>
      <c r="C122" s="272"/>
      <c r="D122" s="272"/>
      <c r="E122" s="272"/>
      <c r="F122" s="272"/>
      <c r="G122" s="273"/>
    </row>
    <row r="123" spans="1:7" ht="16.5" x14ac:dyDescent="0.25">
      <c r="A123" s="41" t="s">
        <v>157</v>
      </c>
      <c r="B123" s="271" t="s">
        <v>158</v>
      </c>
      <c r="C123" s="272"/>
      <c r="D123" s="272"/>
      <c r="E123" s="272"/>
      <c r="F123" s="272"/>
      <c r="G123" s="273"/>
    </row>
    <row r="124" spans="1:7" ht="16.5" x14ac:dyDescent="0.25">
      <c r="A124" s="251" t="str">
        <f>(A60)</f>
        <v>Cobertura de acompañamiento a  los sujetos obligados de la administración pública centralizada y tribunales administrativos.</v>
      </c>
      <c r="B124" s="252"/>
      <c r="C124" s="252"/>
      <c r="D124" s="252"/>
      <c r="E124" s="252"/>
      <c r="F124" s="252"/>
      <c r="G124" s="253"/>
    </row>
    <row r="125" spans="1:7" ht="30" customHeight="1" x14ac:dyDescent="0.25">
      <c r="A125" s="41" t="s">
        <v>155</v>
      </c>
      <c r="B125" s="271" t="s">
        <v>398</v>
      </c>
      <c r="C125" s="272"/>
      <c r="D125" s="272"/>
      <c r="E125" s="272"/>
      <c r="F125" s="272"/>
      <c r="G125" s="273"/>
    </row>
    <row r="126" spans="1:7" ht="16.5" x14ac:dyDescent="0.25">
      <c r="A126" s="41" t="s">
        <v>157</v>
      </c>
      <c r="B126" s="271" t="s">
        <v>158</v>
      </c>
      <c r="C126" s="272"/>
      <c r="D126" s="272"/>
      <c r="E126" s="272"/>
      <c r="F126" s="272"/>
      <c r="G126" s="273"/>
    </row>
    <row r="127" spans="1:7" ht="16.5" x14ac:dyDescent="0.25">
      <c r="A127" s="251"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27" s="252"/>
      <c r="C127" s="252"/>
      <c r="D127" s="252"/>
      <c r="E127" s="252"/>
      <c r="F127" s="252"/>
      <c r="G127" s="253"/>
    </row>
    <row r="128" spans="1:7" ht="16.5" x14ac:dyDescent="0.25">
      <c r="A128" s="41" t="s">
        <v>155</v>
      </c>
      <c r="B128" s="271" t="s">
        <v>399</v>
      </c>
      <c r="C128" s="272"/>
      <c r="D128" s="272"/>
      <c r="E128" s="272"/>
      <c r="F128" s="272"/>
      <c r="G128" s="273"/>
    </row>
    <row r="129" spans="1:7" ht="16.5" x14ac:dyDescent="0.25">
      <c r="A129" s="41" t="s">
        <v>157</v>
      </c>
      <c r="B129" s="271" t="s">
        <v>158</v>
      </c>
      <c r="C129" s="272"/>
      <c r="D129" s="272"/>
      <c r="E129" s="272"/>
      <c r="F129" s="272"/>
      <c r="G129" s="273"/>
    </row>
    <row r="130" spans="1:7" ht="16.5" x14ac:dyDescent="0.25">
      <c r="A130" s="251" t="str">
        <f>(A74)</f>
        <v>Porcentaje de acciones de verificación sobre los atributos de las respuestas a solicitudes de acceso a la información de los sujetos obligados de la administración pública centralizada y tribunales administrativos</v>
      </c>
      <c r="B130" s="252"/>
      <c r="C130" s="252"/>
      <c r="D130" s="252"/>
      <c r="E130" s="252"/>
      <c r="F130" s="252"/>
      <c r="G130" s="253"/>
    </row>
    <row r="131" spans="1:7" ht="16.5" x14ac:dyDescent="0.25">
      <c r="A131" s="41" t="s">
        <v>155</v>
      </c>
      <c r="B131" s="271" t="s">
        <v>400</v>
      </c>
      <c r="C131" s="272"/>
      <c r="D131" s="272"/>
      <c r="E131" s="272"/>
      <c r="F131" s="272"/>
      <c r="G131" s="273"/>
    </row>
    <row r="132" spans="1:7" ht="16.5" x14ac:dyDescent="0.25">
      <c r="A132" s="41" t="s">
        <v>157</v>
      </c>
      <c r="B132" s="271" t="s">
        <v>158</v>
      </c>
      <c r="C132" s="272"/>
      <c r="D132" s="272"/>
      <c r="E132" s="272"/>
      <c r="F132" s="272"/>
      <c r="G132" s="273"/>
    </row>
    <row r="133" spans="1:7" ht="16.5" x14ac:dyDescent="0.25">
      <c r="A133" s="251"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3" s="252"/>
      <c r="C133" s="252"/>
      <c r="D133" s="252"/>
      <c r="E133" s="252"/>
      <c r="F133" s="252"/>
      <c r="G133" s="253"/>
    </row>
    <row r="134" spans="1:7" ht="30" customHeight="1" x14ac:dyDescent="0.25">
      <c r="A134" s="41" t="s">
        <v>155</v>
      </c>
      <c r="B134" s="271" t="s">
        <v>401</v>
      </c>
      <c r="C134" s="272"/>
      <c r="D134" s="272"/>
      <c r="E134" s="272"/>
      <c r="F134" s="272"/>
      <c r="G134" s="273"/>
    </row>
    <row r="135" spans="1:7" ht="16.5" x14ac:dyDescent="0.25">
      <c r="A135" s="41" t="s">
        <v>157</v>
      </c>
      <c r="B135" s="271" t="s">
        <v>158</v>
      </c>
      <c r="C135" s="272"/>
      <c r="D135" s="272"/>
      <c r="E135" s="272"/>
      <c r="F135" s="272"/>
      <c r="G135" s="273"/>
    </row>
    <row r="136" spans="1:7" ht="16.5" x14ac:dyDescent="0.25">
      <c r="A136" s="251" t="str">
        <f>(A86)</f>
        <v xml:space="preserve">Porcentaje de denuncias sustanciadas por incumplimiento a obligaciones de transparencia. </v>
      </c>
      <c r="B136" s="252"/>
      <c r="C136" s="252"/>
      <c r="D136" s="252"/>
      <c r="E136" s="252"/>
      <c r="F136" s="252"/>
      <c r="G136" s="253"/>
    </row>
    <row r="137" spans="1:7" ht="30" customHeight="1" x14ac:dyDescent="0.25">
      <c r="A137" s="41" t="s">
        <v>155</v>
      </c>
      <c r="B137" s="271" t="s">
        <v>402</v>
      </c>
      <c r="C137" s="272"/>
      <c r="D137" s="272"/>
      <c r="E137" s="272"/>
      <c r="F137" s="272"/>
      <c r="G137" s="273"/>
    </row>
    <row r="138" spans="1:7" ht="16.5" x14ac:dyDescent="0.25">
      <c r="A138" s="41" t="s">
        <v>157</v>
      </c>
      <c r="B138" s="271" t="s">
        <v>158</v>
      </c>
      <c r="C138" s="272"/>
      <c r="D138" s="272"/>
      <c r="E138" s="272"/>
      <c r="F138" s="272"/>
      <c r="G138" s="273"/>
    </row>
    <row r="139" spans="1:7" ht="16.5" x14ac:dyDescent="0.25">
      <c r="A139" s="251" t="str">
        <f>(A92)</f>
        <v>Porcentaje de dictámenes para la modificación del padrón de sujetos obligados realizados</v>
      </c>
      <c r="B139" s="252"/>
      <c r="C139" s="252"/>
      <c r="D139" s="252"/>
      <c r="E139" s="252"/>
      <c r="F139" s="252"/>
      <c r="G139" s="253"/>
    </row>
    <row r="140" spans="1:7" ht="30" customHeight="1" x14ac:dyDescent="0.25">
      <c r="A140" s="41" t="s">
        <v>155</v>
      </c>
      <c r="B140" s="271" t="s">
        <v>403</v>
      </c>
      <c r="C140" s="272"/>
      <c r="D140" s="272"/>
      <c r="E140" s="272"/>
      <c r="F140" s="272"/>
      <c r="G140" s="273"/>
    </row>
    <row r="141" spans="1:7" ht="16.5" x14ac:dyDescent="0.25">
      <c r="A141" s="41" t="s">
        <v>157</v>
      </c>
      <c r="B141" s="271" t="s">
        <v>158</v>
      </c>
      <c r="C141" s="272"/>
      <c r="D141" s="272"/>
      <c r="E141" s="272"/>
      <c r="F141" s="272"/>
      <c r="G141" s="273"/>
    </row>
    <row r="142" spans="1:7" ht="16.5" x14ac:dyDescent="0.25">
      <c r="A142" s="251" t="str">
        <f>(A98)</f>
        <v>Porcentaje de atención a consultas técnicas y normativas</v>
      </c>
      <c r="B142" s="252"/>
      <c r="C142" s="252"/>
      <c r="D142" s="252"/>
      <c r="E142" s="252"/>
      <c r="F142" s="252"/>
      <c r="G142" s="253"/>
    </row>
    <row r="143" spans="1:7" ht="30" customHeight="1" x14ac:dyDescent="0.25">
      <c r="A143" s="41" t="s">
        <v>155</v>
      </c>
      <c r="B143" s="271" t="s">
        <v>404</v>
      </c>
      <c r="C143" s="272"/>
      <c r="D143" s="272"/>
      <c r="E143" s="272"/>
      <c r="F143" s="272"/>
      <c r="G143" s="273"/>
    </row>
    <row r="144" spans="1:7" ht="16.5" x14ac:dyDescent="0.25">
      <c r="A144" s="41" t="s">
        <v>157</v>
      </c>
      <c r="B144" s="271" t="s">
        <v>158</v>
      </c>
      <c r="C144" s="272"/>
      <c r="D144" s="272"/>
      <c r="E144" s="272"/>
      <c r="F144" s="272"/>
      <c r="G144" s="273"/>
    </row>
    <row r="145" spans="1:7" ht="16.5" x14ac:dyDescent="0.25">
      <c r="A145" s="251" t="str">
        <f>(A104)</f>
        <v>Porcentaje de actividades especificas para promover la cultura de transparencia realizadas con los sujetos obligados de la administración pública centralizada y tribunales administrativos</v>
      </c>
      <c r="B145" s="252"/>
      <c r="C145" s="252"/>
      <c r="D145" s="252"/>
      <c r="E145" s="252"/>
      <c r="F145" s="252"/>
      <c r="G145" s="253"/>
    </row>
    <row r="146" spans="1:7" ht="30" customHeight="1" x14ac:dyDescent="0.25">
      <c r="A146" s="41" t="s">
        <v>155</v>
      </c>
      <c r="B146" s="271" t="s">
        <v>405</v>
      </c>
      <c r="C146" s="272"/>
      <c r="D146" s="272"/>
      <c r="E146" s="272"/>
      <c r="F146" s="272"/>
      <c r="G146" s="273"/>
    </row>
    <row r="147" spans="1:7" ht="16.5" x14ac:dyDescent="0.25">
      <c r="A147" s="41" t="s">
        <v>157</v>
      </c>
      <c r="B147" s="271" t="s">
        <v>158</v>
      </c>
      <c r="C147" s="272"/>
      <c r="D147" s="272"/>
      <c r="E147" s="272"/>
      <c r="F147" s="272"/>
      <c r="G147" s="273"/>
    </row>
    <row r="148" spans="1:7" ht="16.5" x14ac:dyDescent="0.25">
      <c r="A148" s="251" t="str">
        <f>(A110)</f>
        <v>Porcentaje de asesorías especializadas impartidas.</v>
      </c>
      <c r="B148" s="252"/>
      <c r="C148" s="252"/>
      <c r="D148" s="252"/>
      <c r="E148" s="252"/>
      <c r="F148" s="252"/>
      <c r="G148" s="253"/>
    </row>
    <row r="149" spans="1:7" ht="30" customHeight="1" x14ac:dyDescent="0.25">
      <c r="A149" s="41" t="s">
        <v>155</v>
      </c>
      <c r="B149" s="271" t="s">
        <v>406</v>
      </c>
      <c r="C149" s="272"/>
      <c r="D149" s="272"/>
      <c r="E149" s="272"/>
      <c r="F149" s="272"/>
      <c r="G149" s="273"/>
    </row>
    <row r="150" spans="1:7" ht="16.5" x14ac:dyDescent="0.25">
      <c r="A150" s="41" t="s">
        <v>157</v>
      </c>
      <c r="B150" s="271" t="s">
        <v>158</v>
      </c>
      <c r="C150" s="272"/>
      <c r="D150" s="272"/>
      <c r="E150" s="272"/>
      <c r="F150" s="272"/>
      <c r="G150" s="273"/>
    </row>
    <row r="151" spans="1:7" x14ac:dyDescent="0.25">
      <c r="A151" s="137"/>
      <c r="B151" s="137"/>
      <c r="C151" s="137"/>
      <c r="D151" s="137"/>
      <c r="E151" s="137"/>
      <c r="F151" s="137"/>
      <c r="G151" s="137"/>
    </row>
    <row r="152" spans="1:7" ht="30" customHeight="1" x14ac:dyDescent="0.25">
      <c r="A152" s="203" t="s">
        <v>181</v>
      </c>
      <c r="B152" s="181"/>
      <c r="C152" s="181"/>
      <c r="D152" s="181"/>
      <c r="E152" s="181"/>
      <c r="F152" s="181"/>
      <c r="G152" s="182"/>
    </row>
    <row r="153" spans="1:7" ht="35.1" customHeight="1" x14ac:dyDescent="0.25">
      <c r="A153" s="251" t="str">
        <f>A32</f>
        <v>Índice Compuesto del Cumplimiento de Obligaciones de Transparencia (ICCOT)</v>
      </c>
      <c r="B153" s="252"/>
      <c r="C153" s="252"/>
      <c r="D153" s="252"/>
      <c r="E153" s="252"/>
      <c r="F153" s="252"/>
      <c r="G153" s="253"/>
    </row>
    <row r="154" spans="1:7" ht="35.1" customHeight="1" x14ac:dyDescent="0.25">
      <c r="A154" s="52" t="s">
        <v>244</v>
      </c>
      <c r="B154" s="270"/>
      <c r="C154" s="270"/>
      <c r="D154" s="270"/>
      <c r="E154" s="270"/>
      <c r="F154" s="270"/>
      <c r="G154" s="270"/>
    </row>
    <row r="155" spans="1:7" ht="35.1" customHeight="1" x14ac:dyDescent="0.25">
      <c r="A155" s="52" t="s">
        <v>245</v>
      </c>
      <c r="B155" s="270"/>
      <c r="C155" s="270"/>
      <c r="D155" s="270"/>
      <c r="E155" s="270"/>
      <c r="F155" s="270"/>
      <c r="G155" s="270"/>
    </row>
    <row r="156" spans="1:7" ht="35.1" customHeight="1" x14ac:dyDescent="0.25">
      <c r="A156" s="52" t="s">
        <v>246</v>
      </c>
      <c r="B156" s="219"/>
      <c r="C156" s="219"/>
      <c r="D156" s="219"/>
      <c r="E156" s="219"/>
      <c r="F156" s="219"/>
      <c r="G156" s="219"/>
    </row>
    <row r="157" spans="1:7" ht="35.1" customHeight="1" x14ac:dyDescent="0.25">
      <c r="A157" s="251" t="str">
        <f>A40</f>
        <v xml:space="preserve">Indicador Compuesto del Cumplimiento de Obligaciones de Transparencia (ICCOT), respecto de los sujetos obligados de la administración pública centralizada y tribunales administrativos. </v>
      </c>
      <c r="B157" s="252"/>
      <c r="C157" s="252"/>
      <c r="D157" s="252"/>
      <c r="E157" s="252"/>
      <c r="F157" s="252"/>
      <c r="G157" s="253"/>
    </row>
    <row r="158" spans="1:7" ht="35.1" customHeight="1" x14ac:dyDescent="0.25">
      <c r="A158" s="52" t="s">
        <v>244</v>
      </c>
      <c r="B158" s="270"/>
      <c r="C158" s="270"/>
      <c r="D158" s="270"/>
      <c r="E158" s="270"/>
      <c r="F158" s="270"/>
      <c r="G158" s="270"/>
    </row>
    <row r="159" spans="1:7" ht="35.1" customHeight="1" x14ac:dyDescent="0.25">
      <c r="A159" s="52" t="s">
        <v>245</v>
      </c>
      <c r="B159" s="270"/>
      <c r="C159" s="270"/>
      <c r="D159" s="270"/>
      <c r="E159" s="270"/>
      <c r="F159" s="270"/>
      <c r="G159" s="270"/>
    </row>
    <row r="160" spans="1:7" ht="35.1" customHeight="1" x14ac:dyDescent="0.25">
      <c r="A160" s="52" t="s">
        <v>246</v>
      </c>
      <c r="B160" s="219"/>
      <c r="C160" s="219"/>
      <c r="D160" s="219"/>
      <c r="E160" s="219"/>
      <c r="F160" s="219"/>
      <c r="G160" s="219"/>
    </row>
    <row r="161" spans="1:7" ht="35.1" customHeight="1" x14ac:dyDescent="0.25">
      <c r="A161" s="251" t="str">
        <f>A48</f>
        <v>Promedio de cumplimiento de las obligaciones de transparencia, comunes y específicas, establecidas en la Ley General y Ley Federal correspondientes a los sujetos obligados de la administración pública centralizada y tribunales administrativos</v>
      </c>
      <c r="B161" s="252"/>
      <c r="C161" s="252"/>
      <c r="D161" s="252"/>
      <c r="E161" s="252"/>
      <c r="F161" s="252"/>
      <c r="G161" s="253"/>
    </row>
    <row r="162" spans="1:7" ht="35.1" customHeight="1" x14ac:dyDescent="0.25">
      <c r="A162" s="52" t="s">
        <v>244</v>
      </c>
      <c r="B162" s="221"/>
      <c r="C162" s="221"/>
      <c r="D162" s="221"/>
      <c r="E162" s="221"/>
      <c r="F162" s="221"/>
      <c r="G162" s="221"/>
    </row>
    <row r="163" spans="1:7" ht="35.1" customHeight="1" x14ac:dyDescent="0.25">
      <c r="A163" s="52" t="s">
        <v>245</v>
      </c>
      <c r="B163" s="270"/>
      <c r="C163" s="270"/>
      <c r="D163" s="270"/>
      <c r="E163" s="270"/>
      <c r="F163" s="270"/>
      <c r="G163" s="270"/>
    </row>
    <row r="164" spans="1:7" ht="35.1" customHeight="1" x14ac:dyDescent="0.25">
      <c r="A164" s="52" t="s">
        <v>246</v>
      </c>
      <c r="B164" s="219"/>
      <c r="C164" s="219"/>
      <c r="D164" s="219"/>
      <c r="E164" s="219"/>
      <c r="F164" s="219"/>
      <c r="G164" s="219"/>
    </row>
    <row r="165" spans="1:7" ht="35.1" customHeight="1" x14ac:dyDescent="0.25">
      <c r="A165" s="251" t="str">
        <f>A54</f>
        <v>Promedio de cumplimiento de los atributos de las respuestas a las solicitudes de acceso a la información proporcionadas por los sujetos obligados de la administración pública centralizada y tribunales administrativos.</v>
      </c>
      <c r="B165" s="252"/>
      <c r="C165" s="252"/>
      <c r="D165" s="252"/>
      <c r="E165" s="252"/>
      <c r="F165" s="252"/>
      <c r="G165" s="253"/>
    </row>
    <row r="166" spans="1:7" ht="35.1" customHeight="1" x14ac:dyDescent="0.25">
      <c r="A166" s="52" t="s">
        <v>244</v>
      </c>
      <c r="B166" s="270"/>
      <c r="C166" s="270"/>
      <c r="D166" s="270"/>
      <c r="E166" s="270"/>
      <c r="F166" s="270"/>
      <c r="G166" s="270"/>
    </row>
    <row r="167" spans="1:7" ht="35.1" customHeight="1" x14ac:dyDescent="0.25">
      <c r="A167" s="52" t="s">
        <v>245</v>
      </c>
      <c r="B167" s="270"/>
      <c r="C167" s="270"/>
      <c r="D167" s="270"/>
      <c r="E167" s="270"/>
      <c r="F167" s="270"/>
      <c r="G167" s="270"/>
    </row>
    <row r="168" spans="1:7" ht="35.1" customHeight="1" x14ac:dyDescent="0.25">
      <c r="A168" s="52" t="s">
        <v>246</v>
      </c>
      <c r="B168" s="219"/>
      <c r="C168" s="219"/>
      <c r="D168" s="219"/>
      <c r="E168" s="219"/>
      <c r="F168" s="219"/>
      <c r="G168" s="219"/>
    </row>
    <row r="169" spans="1:7" ht="35.1" customHeight="1" x14ac:dyDescent="0.25">
      <c r="A169" s="251" t="str">
        <f>A60</f>
        <v>Cobertura de acompañamiento a  los sujetos obligados de la administración pública centralizada y tribunales administrativos.</v>
      </c>
      <c r="B169" s="252"/>
      <c r="C169" s="252"/>
      <c r="D169" s="252"/>
      <c r="E169" s="252"/>
      <c r="F169" s="252"/>
      <c r="G169" s="253"/>
    </row>
    <row r="170" spans="1:7" ht="35.1" customHeight="1" x14ac:dyDescent="0.25">
      <c r="A170" s="52" t="s">
        <v>244</v>
      </c>
      <c r="B170" s="270"/>
      <c r="C170" s="270"/>
      <c r="D170" s="270"/>
      <c r="E170" s="270"/>
      <c r="F170" s="270"/>
      <c r="G170" s="270"/>
    </row>
    <row r="171" spans="1:7" ht="35.1" customHeight="1" x14ac:dyDescent="0.25">
      <c r="A171" s="52" t="s">
        <v>245</v>
      </c>
      <c r="B171" s="270"/>
      <c r="C171" s="270"/>
      <c r="D171" s="270"/>
      <c r="E171" s="270"/>
      <c r="F171" s="270"/>
      <c r="G171" s="270"/>
    </row>
    <row r="172" spans="1:7" ht="35.1" customHeight="1" x14ac:dyDescent="0.25">
      <c r="A172" s="52" t="s">
        <v>246</v>
      </c>
      <c r="B172" s="219"/>
      <c r="C172" s="219"/>
      <c r="D172" s="219"/>
      <c r="E172" s="219"/>
      <c r="F172" s="219"/>
      <c r="G172" s="219"/>
    </row>
    <row r="173" spans="1:7" ht="35.1" customHeight="1" x14ac:dyDescent="0.25">
      <c r="A173" s="251"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73" s="252"/>
      <c r="C173" s="252"/>
      <c r="D173" s="252"/>
      <c r="E173" s="252"/>
      <c r="F173" s="252"/>
      <c r="G173" s="253"/>
    </row>
    <row r="174" spans="1:7" ht="35.1" customHeight="1" x14ac:dyDescent="0.25">
      <c r="A174" s="52" t="s">
        <v>244</v>
      </c>
      <c r="B174" s="221"/>
      <c r="C174" s="221"/>
      <c r="D174" s="221"/>
      <c r="E174" s="221"/>
      <c r="F174" s="221"/>
      <c r="G174" s="221"/>
    </row>
    <row r="175" spans="1:7" ht="35.1" customHeight="1" x14ac:dyDescent="0.25">
      <c r="A175" s="52" t="s">
        <v>245</v>
      </c>
      <c r="B175" s="270"/>
      <c r="C175" s="270"/>
      <c r="D175" s="270"/>
      <c r="E175" s="270"/>
      <c r="F175" s="270"/>
      <c r="G175" s="270"/>
    </row>
    <row r="176" spans="1:7" ht="35.1" customHeight="1" x14ac:dyDescent="0.25">
      <c r="A176" s="52" t="s">
        <v>246</v>
      </c>
      <c r="B176" s="219"/>
      <c r="C176" s="219"/>
      <c r="D176" s="219"/>
      <c r="E176" s="219"/>
      <c r="F176" s="219"/>
      <c r="G176" s="219"/>
    </row>
    <row r="177" spans="1:7" ht="35.1" customHeight="1" x14ac:dyDescent="0.25">
      <c r="A177" s="251" t="str">
        <f>A74</f>
        <v>Porcentaje de acciones de verificación sobre los atributos de las respuestas a solicitudes de acceso a la información de los sujetos obligados de la administración pública centralizada y tribunales administrativos</v>
      </c>
      <c r="B177" s="252"/>
      <c r="C177" s="252"/>
      <c r="D177" s="252"/>
      <c r="E177" s="252"/>
      <c r="F177" s="252"/>
      <c r="G177" s="253"/>
    </row>
    <row r="178" spans="1:7" ht="35.1" customHeight="1" x14ac:dyDescent="0.25">
      <c r="A178" s="52" t="s">
        <v>244</v>
      </c>
      <c r="B178" s="270"/>
      <c r="C178" s="270"/>
      <c r="D178" s="270"/>
      <c r="E178" s="270"/>
      <c r="F178" s="270"/>
      <c r="G178" s="270"/>
    </row>
    <row r="179" spans="1:7" ht="35.1" customHeight="1" x14ac:dyDescent="0.25">
      <c r="A179" s="52" t="s">
        <v>245</v>
      </c>
      <c r="B179" s="270"/>
      <c r="C179" s="270"/>
      <c r="D179" s="270"/>
      <c r="E179" s="270"/>
      <c r="F179" s="270"/>
      <c r="G179" s="270"/>
    </row>
    <row r="180" spans="1:7" ht="35.1" customHeight="1" x14ac:dyDescent="0.25">
      <c r="A180" s="52" t="s">
        <v>246</v>
      </c>
      <c r="B180" s="219"/>
      <c r="C180" s="219"/>
      <c r="D180" s="219"/>
      <c r="E180" s="219"/>
      <c r="F180" s="219"/>
      <c r="G180" s="219"/>
    </row>
    <row r="181" spans="1:7" ht="35.1" customHeight="1" x14ac:dyDescent="0.25">
      <c r="A181" s="251"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81" s="252"/>
      <c r="C181" s="252"/>
      <c r="D181" s="252"/>
      <c r="E181" s="252"/>
      <c r="F181" s="252"/>
      <c r="G181" s="253"/>
    </row>
    <row r="182" spans="1:7" ht="35.1" customHeight="1" x14ac:dyDescent="0.25">
      <c r="A182" s="52" t="s">
        <v>244</v>
      </c>
      <c r="B182" s="221"/>
      <c r="C182" s="221"/>
      <c r="D182" s="221"/>
      <c r="E182" s="221"/>
      <c r="F182" s="221"/>
      <c r="G182" s="221"/>
    </row>
    <row r="183" spans="1:7" ht="35.1" customHeight="1" x14ac:dyDescent="0.25">
      <c r="A183" s="52" t="s">
        <v>245</v>
      </c>
      <c r="B183" s="270"/>
      <c r="C183" s="270"/>
      <c r="D183" s="270"/>
      <c r="E183" s="270"/>
      <c r="F183" s="270"/>
      <c r="G183" s="270"/>
    </row>
    <row r="184" spans="1:7" ht="35.1" customHeight="1" x14ac:dyDescent="0.25">
      <c r="A184" s="52" t="s">
        <v>246</v>
      </c>
      <c r="B184" s="219"/>
      <c r="C184" s="219"/>
      <c r="D184" s="219"/>
      <c r="E184" s="219"/>
      <c r="F184" s="219"/>
      <c r="G184" s="219"/>
    </row>
    <row r="185" spans="1:7" ht="35.1" customHeight="1" x14ac:dyDescent="0.25">
      <c r="A185" s="251" t="str">
        <f>A86</f>
        <v xml:space="preserve">Porcentaje de denuncias sustanciadas por incumplimiento a obligaciones de transparencia. </v>
      </c>
      <c r="B185" s="252"/>
      <c r="C185" s="252"/>
      <c r="D185" s="252"/>
      <c r="E185" s="252"/>
      <c r="F185" s="252"/>
      <c r="G185" s="253"/>
    </row>
    <row r="186" spans="1:7" ht="35.1" customHeight="1" x14ac:dyDescent="0.25">
      <c r="A186" s="52" t="s">
        <v>244</v>
      </c>
      <c r="B186" s="270"/>
      <c r="C186" s="270"/>
      <c r="D186" s="270"/>
      <c r="E186" s="270"/>
      <c r="F186" s="270"/>
      <c r="G186" s="270"/>
    </row>
    <row r="187" spans="1:7" ht="35.1" customHeight="1" x14ac:dyDescent="0.25">
      <c r="A187" s="52" t="s">
        <v>245</v>
      </c>
      <c r="B187" s="270"/>
      <c r="C187" s="270"/>
      <c r="D187" s="270"/>
      <c r="E187" s="270"/>
      <c r="F187" s="270"/>
      <c r="G187" s="270"/>
    </row>
    <row r="188" spans="1:7" ht="35.1" customHeight="1" x14ac:dyDescent="0.25">
      <c r="A188" s="52" t="s">
        <v>246</v>
      </c>
      <c r="B188" s="219"/>
      <c r="C188" s="219"/>
      <c r="D188" s="219"/>
      <c r="E188" s="219"/>
      <c r="F188" s="219"/>
      <c r="G188" s="219"/>
    </row>
    <row r="189" spans="1:7" ht="35.1" customHeight="1" x14ac:dyDescent="0.25">
      <c r="A189" s="251" t="str">
        <f>A92</f>
        <v>Porcentaje de dictámenes para la modificación del padrón de sujetos obligados realizados</v>
      </c>
      <c r="B189" s="252"/>
      <c r="C189" s="252"/>
      <c r="D189" s="252"/>
      <c r="E189" s="252"/>
      <c r="F189" s="252"/>
      <c r="G189" s="253"/>
    </row>
    <row r="190" spans="1:7" ht="35.1" customHeight="1" x14ac:dyDescent="0.25">
      <c r="A190" s="52" t="s">
        <v>244</v>
      </c>
      <c r="B190" s="221"/>
      <c r="C190" s="221"/>
      <c r="D190" s="221"/>
      <c r="E190" s="221"/>
      <c r="F190" s="221"/>
      <c r="G190" s="221"/>
    </row>
    <row r="191" spans="1:7" ht="35.1" customHeight="1" x14ac:dyDescent="0.25">
      <c r="A191" s="52" t="s">
        <v>245</v>
      </c>
      <c r="B191" s="270"/>
      <c r="C191" s="270"/>
      <c r="D191" s="270"/>
      <c r="E191" s="270"/>
      <c r="F191" s="270"/>
      <c r="G191" s="270"/>
    </row>
    <row r="192" spans="1:7" ht="35.1" customHeight="1" x14ac:dyDescent="0.25">
      <c r="A192" s="52" t="s">
        <v>246</v>
      </c>
      <c r="B192" s="219"/>
      <c r="C192" s="219"/>
      <c r="D192" s="219"/>
      <c r="E192" s="219"/>
      <c r="F192" s="219"/>
      <c r="G192" s="219"/>
    </row>
    <row r="193" spans="1:7" ht="35.1" customHeight="1" x14ac:dyDescent="0.25">
      <c r="A193" s="251" t="str">
        <f>A98</f>
        <v>Porcentaje de atención a consultas técnicas y normativas</v>
      </c>
      <c r="B193" s="252"/>
      <c r="C193" s="252"/>
      <c r="D193" s="252"/>
      <c r="E193" s="252"/>
      <c r="F193" s="252"/>
      <c r="G193" s="253"/>
    </row>
    <row r="194" spans="1:7" ht="35.1" customHeight="1" x14ac:dyDescent="0.25">
      <c r="A194" s="52" t="s">
        <v>244</v>
      </c>
      <c r="B194" s="270"/>
      <c r="C194" s="270"/>
      <c r="D194" s="270"/>
      <c r="E194" s="270"/>
      <c r="F194" s="270"/>
      <c r="G194" s="270"/>
    </row>
    <row r="195" spans="1:7" ht="35.1" customHeight="1" x14ac:dyDescent="0.25">
      <c r="A195" s="52" t="s">
        <v>245</v>
      </c>
      <c r="B195" s="270"/>
      <c r="C195" s="270"/>
      <c r="D195" s="270"/>
      <c r="E195" s="270"/>
      <c r="F195" s="270"/>
      <c r="G195" s="270"/>
    </row>
    <row r="196" spans="1:7" ht="35.1" customHeight="1" x14ac:dyDescent="0.25">
      <c r="A196" s="52" t="s">
        <v>246</v>
      </c>
      <c r="B196" s="219"/>
      <c r="C196" s="219"/>
      <c r="D196" s="219"/>
      <c r="E196" s="219"/>
      <c r="F196" s="219"/>
      <c r="G196" s="219"/>
    </row>
    <row r="197" spans="1:7" ht="35.1" customHeight="1" x14ac:dyDescent="0.25">
      <c r="A197" s="251" t="str">
        <f>A104</f>
        <v>Porcentaje de actividades especificas para promover la cultura de transparencia realizadas con los sujetos obligados de la administración pública centralizada y tribunales administrativos</v>
      </c>
      <c r="B197" s="252"/>
      <c r="C197" s="252"/>
      <c r="D197" s="252"/>
      <c r="E197" s="252"/>
      <c r="F197" s="252"/>
      <c r="G197" s="253"/>
    </row>
    <row r="198" spans="1:7" ht="35.1" customHeight="1" x14ac:dyDescent="0.25">
      <c r="A198" s="52" t="s">
        <v>244</v>
      </c>
      <c r="B198" s="221"/>
      <c r="C198" s="221"/>
      <c r="D198" s="221"/>
      <c r="E198" s="221"/>
      <c r="F198" s="221"/>
      <c r="G198" s="221"/>
    </row>
    <row r="199" spans="1:7" ht="35.1" customHeight="1" x14ac:dyDescent="0.25">
      <c r="A199" s="52" t="s">
        <v>245</v>
      </c>
      <c r="B199" s="270"/>
      <c r="C199" s="270"/>
      <c r="D199" s="270"/>
      <c r="E199" s="270"/>
      <c r="F199" s="270"/>
      <c r="G199" s="270"/>
    </row>
    <row r="200" spans="1:7" ht="35.1" customHeight="1" x14ac:dyDescent="0.25">
      <c r="A200" s="52" t="s">
        <v>246</v>
      </c>
      <c r="B200" s="219"/>
      <c r="C200" s="219"/>
      <c r="D200" s="219"/>
      <c r="E200" s="219"/>
      <c r="F200" s="219"/>
      <c r="G200" s="219"/>
    </row>
    <row r="201" spans="1:7" ht="35.1" customHeight="1" x14ac:dyDescent="0.25">
      <c r="A201" s="251" t="s">
        <v>291</v>
      </c>
      <c r="B201" s="252"/>
      <c r="C201" s="252"/>
      <c r="D201" s="252"/>
      <c r="E201" s="252"/>
      <c r="F201" s="252"/>
      <c r="G201" s="253"/>
    </row>
    <row r="202" spans="1:7" ht="35.1" customHeight="1" x14ac:dyDescent="0.25">
      <c r="A202" s="52" t="s">
        <v>244</v>
      </c>
      <c r="B202" s="221"/>
      <c r="C202" s="221"/>
      <c r="D202" s="221"/>
      <c r="E202" s="221"/>
      <c r="F202" s="221"/>
      <c r="G202" s="221"/>
    </row>
    <row r="203" spans="1:7" ht="35.1" customHeight="1" x14ac:dyDescent="0.25">
      <c r="A203" s="52" t="s">
        <v>245</v>
      </c>
      <c r="B203" s="270"/>
      <c r="C203" s="270"/>
      <c r="D203" s="270"/>
      <c r="E203" s="270"/>
      <c r="F203" s="270"/>
      <c r="G203" s="270"/>
    </row>
    <row r="204" spans="1:7" ht="35.1" customHeight="1" x14ac:dyDescent="0.25">
      <c r="A204" s="52" t="s">
        <v>246</v>
      </c>
      <c r="B204" s="219"/>
      <c r="C204" s="219"/>
      <c r="D204" s="219"/>
      <c r="E204" s="219"/>
      <c r="F204" s="219"/>
      <c r="G204" s="219"/>
    </row>
    <row r="205" spans="1:7" ht="35.1" customHeight="1" x14ac:dyDescent="0.25">
      <c r="A205" s="251" t="str">
        <f>A110</f>
        <v>Porcentaje de asesorías especializadas impartidas.</v>
      </c>
      <c r="B205" s="252"/>
      <c r="C205" s="252"/>
      <c r="D205" s="252"/>
      <c r="E205" s="252"/>
      <c r="F205" s="252"/>
      <c r="G205" s="253"/>
    </row>
    <row r="206" spans="1:7" ht="35.1" customHeight="1" x14ac:dyDescent="0.25">
      <c r="A206" s="52" t="s">
        <v>244</v>
      </c>
      <c r="B206" s="221"/>
      <c r="C206" s="221"/>
      <c r="D206" s="221"/>
      <c r="E206" s="221"/>
      <c r="F206" s="221"/>
      <c r="G206" s="221"/>
    </row>
    <row r="207" spans="1:7" ht="35.1" customHeight="1" x14ac:dyDescent="0.25">
      <c r="A207" s="52" t="s">
        <v>245</v>
      </c>
      <c r="B207" s="270"/>
      <c r="C207" s="270"/>
      <c r="D207" s="270"/>
      <c r="E207" s="270"/>
      <c r="F207" s="270"/>
      <c r="G207" s="270"/>
    </row>
    <row r="208" spans="1:7" ht="35.1" customHeight="1" x14ac:dyDescent="0.25">
      <c r="A208" s="52" t="s">
        <v>246</v>
      </c>
      <c r="B208" s="219"/>
      <c r="C208" s="219"/>
      <c r="D208" s="219"/>
      <c r="E208" s="219"/>
      <c r="F208" s="219"/>
      <c r="G208" s="219"/>
    </row>
    <row r="209" spans="1:7" ht="30" customHeight="1" x14ac:dyDescent="0.25">
      <c r="A209" s="137"/>
      <c r="B209" s="137"/>
      <c r="C209" s="137"/>
      <c r="D209" s="137"/>
      <c r="E209" s="137"/>
      <c r="F209" s="137"/>
      <c r="G209" s="137"/>
    </row>
  </sheetData>
  <mergeCells count="21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105:A109"/>
    <mergeCell ref="B105:B109"/>
    <mergeCell ref="C105:C109"/>
    <mergeCell ref="D105:D109"/>
    <mergeCell ref="E105:E109"/>
    <mergeCell ref="A111:G111"/>
    <mergeCell ref="A93:A97"/>
    <mergeCell ref="B93:B97"/>
    <mergeCell ref="C93:C97"/>
    <mergeCell ref="D93:D97"/>
    <mergeCell ref="E93:E97"/>
    <mergeCell ref="A99:A103"/>
    <mergeCell ref="B99:B103"/>
    <mergeCell ref="C99:C103"/>
    <mergeCell ref="D99:D103"/>
    <mergeCell ref="E99:E103"/>
    <mergeCell ref="A118:G118"/>
    <mergeCell ref="B119:G119"/>
    <mergeCell ref="B120:G120"/>
    <mergeCell ref="A121:G121"/>
    <mergeCell ref="B122:G122"/>
    <mergeCell ref="B123:G123"/>
    <mergeCell ref="A112:G112"/>
    <mergeCell ref="B113:G113"/>
    <mergeCell ref="B114:G114"/>
    <mergeCell ref="A115:G115"/>
    <mergeCell ref="B116:G116"/>
    <mergeCell ref="B117:G117"/>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B154:G154"/>
    <mergeCell ref="B155:G155"/>
    <mergeCell ref="B156:G156"/>
    <mergeCell ref="A157:G157"/>
    <mergeCell ref="B158:G158"/>
    <mergeCell ref="B159:G159"/>
    <mergeCell ref="A148:G148"/>
    <mergeCell ref="B149:G149"/>
    <mergeCell ref="B150:G150"/>
    <mergeCell ref="A151:G151"/>
    <mergeCell ref="A152:G152"/>
    <mergeCell ref="A153:G153"/>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90:G190"/>
    <mergeCell ref="B191:G191"/>
    <mergeCell ref="B192:G192"/>
    <mergeCell ref="A193:G193"/>
    <mergeCell ref="B194:G194"/>
    <mergeCell ref="B195:G195"/>
    <mergeCell ref="B184:G184"/>
    <mergeCell ref="A185:G185"/>
    <mergeCell ref="B186:G186"/>
    <mergeCell ref="B187:G187"/>
    <mergeCell ref="B188:G188"/>
    <mergeCell ref="A189:G189"/>
    <mergeCell ref="B208:G208"/>
    <mergeCell ref="A209:G209"/>
    <mergeCell ref="B202:G202"/>
    <mergeCell ref="B203:G203"/>
    <mergeCell ref="B204:G204"/>
    <mergeCell ref="A205:G205"/>
    <mergeCell ref="B206:G206"/>
    <mergeCell ref="B207:G207"/>
    <mergeCell ref="B196:G196"/>
    <mergeCell ref="A197:G197"/>
    <mergeCell ref="B198:G198"/>
    <mergeCell ref="B199:G199"/>
    <mergeCell ref="B200:G200"/>
    <mergeCell ref="A201:G201"/>
  </mergeCells>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41040-EBB4-494C-A2CC-B71DFC60C468}">
  <dimension ref="A1:G193"/>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5" width="30.7109375" style="8" customWidth="1"/>
    <col min="6" max="6" width="30.7109375" style="46"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34</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407</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237" t="s">
        <v>408</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3">
        <f>F22/C22*100</f>
        <v>99.579791702612908</v>
      </c>
    </row>
    <row r="23" spans="1:7" ht="16.5" customHeight="1" x14ac:dyDescent="0.25">
      <c r="A23" s="178" t="s">
        <v>0</v>
      </c>
      <c r="B23" s="178"/>
      <c r="C23" s="190">
        <f>'E001'!B21</f>
        <v>369.98691563</v>
      </c>
      <c r="D23" s="190"/>
      <c r="E23" s="107">
        <f>'E001'!C21</f>
        <v>369.98691563</v>
      </c>
      <c r="F23" s="107">
        <f>'E001'!D21</f>
        <v>369.98883954999997</v>
      </c>
      <c r="G23" s="6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47" t="s">
        <v>68</v>
      </c>
      <c r="G27" s="17">
        <v>100</v>
      </c>
    </row>
    <row r="28" spans="1:7" ht="16.5" x14ac:dyDescent="0.25">
      <c r="A28" s="178"/>
      <c r="B28" s="178"/>
      <c r="C28" s="178"/>
      <c r="D28" s="178"/>
      <c r="E28" s="178"/>
      <c r="F28" s="18" t="s">
        <v>69</v>
      </c>
      <c r="G28" s="17">
        <v>100</v>
      </c>
    </row>
    <row r="29" spans="1:7" ht="16.5" x14ac:dyDescent="0.25">
      <c r="A29" s="178"/>
      <c r="B29" s="178"/>
      <c r="C29" s="178"/>
      <c r="D29" s="178"/>
      <c r="E29" s="178"/>
      <c r="F29" s="47" t="s">
        <v>70</v>
      </c>
      <c r="G29" s="17">
        <v>100</v>
      </c>
    </row>
    <row r="30" spans="1:7" ht="33" x14ac:dyDescent="0.25">
      <c r="A30" s="178"/>
      <c r="B30" s="178"/>
      <c r="C30" s="178"/>
      <c r="D30" s="178"/>
      <c r="E30" s="178"/>
      <c r="F30" s="16" t="s">
        <v>71</v>
      </c>
      <c r="G30" s="17">
        <v>100</v>
      </c>
    </row>
    <row r="31" spans="1:7" ht="16.5" x14ac:dyDescent="0.25">
      <c r="A31" s="178"/>
      <c r="B31" s="178"/>
      <c r="C31" s="178"/>
      <c r="D31" s="178"/>
      <c r="E31" s="178"/>
      <c r="F31" s="18" t="s">
        <v>72</v>
      </c>
      <c r="G31" s="17">
        <f>(1/1)*100</f>
        <v>100</v>
      </c>
    </row>
    <row r="32" spans="1:7" ht="157.5" x14ac:dyDescent="0.25">
      <c r="A32" s="19" t="s">
        <v>409</v>
      </c>
      <c r="B32" s="19" t="s">
        <v>410</v>
      </c>
      <c r="C32" s="30" t="s">
        <v>411</v>
      </c>
      <c r="D32" s="20" t="s">
        <v>87</v>
      </c>
      <c r="E32" s="64" t="s">
        <v>190</v>
      </c>
      <c r="F32" s="18" t="s">
        <v>191</v>
      </c>
      <c r="G32" s="17">
        <f>(G31/G27)*100</f>
        <v>100</v>
      </c>
    </row>
    <row r="33" spans="1:7" ht="16.5" x14ac:dyDescent="0.25">
      <c r="A33" s="229" t="s">
        <v>79</v>
      </c>
      <c r="B33" s="230"/>
      <c r="C33" s="230"/>
      <c r="D33" s="230"/>
      <c r="E33" s="230"/>
      <c r="F33" s="230"/>
      <c r="G33" s="231"/>
    </row>
    <row r="34" spans="1:7" ht="16.5" x14ac:dyDescent="0.25">
      <c r="A34" s="186" t="s">
        <v>61</v>
      </c>
      <c r="B34" s="186"/>
      <c r="C34" s="186"/>
      <c r="D34" s="186"/>
      <c r="E34" s="186"/>
      <c r="F34" s="186" t="s">
        <v>62</v>
      </c>
      <c r="G34" s="186"/>
    </row>
    <row r="35" spans="1:7" ht="16.5" x14ac:dyDescent="0.25">
      <c r="A35" s="177" t="s">
        <v>63</v>
      </c>
      <c r="B35" s="177" t="s">
        <v>64</v>
      </c>
      <c r="C35" s="177" t="s">
        <v>65</v>
      </c>
      <c r="D35" s="177" t="s">
        <v>66</v>
      </c>
      <c r="E35" s="177" t="s">
        <v>67</v>
      </c>
      <c r="F35" s="18" t="s">
        <v>68</v>
      </c>
      <c r="G35" s="17">
        <v>100</v>
      </c>
    </row>
    <row r="36" spans="1:7" ht="16.5" x14ac:dyDescent="0.25">
      <c r="A36" s="177"/>
      <c r="B36" s="177"/>
      <c r="C36" s="177"/>
      <c r="D36" s="177"/>
      <c r="E36" s="177"/>
      <c r="F36" s="18" t="s">
        <v>69</v>
      </c>
      <c r="G36" s="17">
        <v>100</v>
      </c>
    </row>
    <row r="37" spans="1:7" ht="16.5" x14ac:dyDescent="0.25">
      <c r="A37" s="177"/>
      <c r="B37" s="177"/>
      <c r="C37" s="177"/>
      <c r="D37" s="177"/>
      <c r="E37" s="177"/>
      <c r="F37" s="18" t="s">
        <v>70</v>
      </c>
      <c r="G37" s="17">
        <v>100</v>
      </c>
    </row>
    <row r="38" spans="1:7" ht="33" x14ac:dyDescent="0.25">
      <c r="A38" s="177"/>
      <c r="B38" s="177"/>
      <c r="C38" s="177"/>
      <c r="D38" s="177"/>
      <c r="E38" s="177"/>
      <c r="F38" s="18" t="s">
        <v>71</v>
      </c>
      <c r="G38" s="17">
        <v>100</v>
      </c>
    </row>
    <row r="39" spans="1:7" ht="16.5" x14ac:dyDescent="0.25">
      <c r="A39" s="177"/>
      <c r="B39" s="177"/>
      <c r="C39" s="177"/>
      <c r="D39" s="177"/>
      <c r="E39" s="177"/>
      <c r="F39" s="18" t="s">
        <v>72</v>
      </c>
      <c r="G39" s="17">
        <f>(2/2)*100</f>
        <v>100</v>
      </c>
    </row>
    <row r="40" spans="1:7" ht="362.25" x14ac:dyDescent="0.25">
      <c r="A40" s="33" t="s">
        <v>412</v>
      </c>
      <c r="B40" s="33" t="s">
        <v>413</v>
      </c>
      <c r="C40" s="32" t="s">
        <v>414</v>
      </c>
      <c r="D40" s="23" t="s">
        <v>87</v>
      </c>
      <c r="E40" s="51" t="s">
        <v>190</v>
      </c>
      <c r="F40" s="18" t="s">
        <v>191</v>
      </c>
      <c r="G40" s="17">
        <f>(G39/G35)*100</f>
        <v>100</v>
      </c>
    </row>
    <row r="41" spans="1:7" ht="16.5" x14ac:dyDescent="0.25">
      <c r="A41" s="275" t="s">
        <v>83</v>
      </c>
      <c r="B41" s="276"/>
      <c r="C41" s="276"/>
      <c r="D41" s="276"/>
      <c r="E41" s="276"/>
      <c r="F41" s="276"/>
      <c r="G41" s="277"/>
    </row>
    <row r="42" spans="1:7" ht="16.5" x14ac:dyDescent="0.25">
      <c r="A42" s="177" t="s">
        <v>61</v>
      </c>
      <c r="B42" s="177"/>
      <c r="C42" s="177"/>
      <c r="D42" s="177"/>
      <c r="E42" s="177"/>
      <c r="F42" s="177" t="s">
        <v>62</v>
      </c>
      <c r="G42" s="177"/>
    </row>
    <row r="43" spans="1:7" ht="16.5" x14ac:dyDescent="0.25">
      <c r="A43" s="177" t="s">
        <v>63</v>
      </c>
      <c r="B43" s="177" t="s">
        <v>64</v>
      </c>
      <c r="C43" s="177" t="s">
        <v>65</v>
      </c>
      <c r="D43" s="177" t="s">
        <v>66</v>
      </c>
      <c r="E43" s="177" t="s">
        <v>67</v>
      </c>
      <c r="F43" s="18" t="s">
        <v>68</v>
      </c>
      <c r="G43" s="17">
        <v>9</v>
      </c>
    </row>
    <row r="44" spans="1:7" ht="16.5" x14ac:dyDescent="0.25">
      <c r="A44" s="177"/>
      <c r="B44" s="177"/>
      <c r="C44" s="177"/>
      <c r="D44" s="177"/>
      <c r="E44" s="177"/>
      <c r="F44" s="18" t="s">
        <v>69</v>
      </c>
      <c r="G44" s="17">
        <v>9</v>
      </c>
    </row>
    <row r="45" spans="1:7" ht="16.5" x14ac:dyDescent="0.25">
      <c r="A45" s="177"/>
      <c r="B45" s="177"/>
      <c r="C45" s="177"/>
      <c r="D45" s="177"/>
      <c r="E45" s="177"/>
      <c r="F45" s="18" t="s">
        <v>70</v>
      </c>
      <c r="G45" s="17">
        <v>9</v>
      </c>
    </row>
    <row r="46" spans="1:7" ht="33" x14ac:dyDescent="0.25">
      <c r="A46" s="177"/>
      <c r="B46" s="177"/>
      <c r="C46" s="177"/>
      <c r="D46" s="177"/>
      <c r="E46" s="177"/>
      <c r="F46" s="18" t="s">
        <v>71</v>
      </c>
      <c r="G46" s="17">
        <v>9</v>
      </c>
    </row>
    <row r="47" spans="1:7" ht="16.5" x14ac:dyDescent="0.25">
      <c r="A47" s="177"/>
      <c r="B47" s="177"/>
      <c r="C47" s="177"/>
      <c r="D47" s="177"/>
      <c r="E47" s="177"/>
      <c r="F47" s="18" t="s">
        <v>72</v>
      </c>
      <c r="G47" s="17">
        <f>(((9+8+9+9+10+10+10+10+10+10+10+10)/12)+(10+10+10+10+9+6+9+10)/8)/2</f>
        <v>9.4166666666666679</v>
      </c>
    </row>
    <row r="48" spans="1:7" ht="173.25" x14ac:dyDescent="0.25">
      <c r="A48" s="33" t="s">
        <v>415</v>
      </c>
      <c r="B48" s="33" t="s">
        <v>416</v>
      </c>
      <c r="C48" s="32" t="s">
        <v>417</v>
      </c>
      <c r="D48" s="23" t="s">
        <v>418</v>
      </c>
      <c r="E48" s="51" t="s">
        <v>419</v>
      </c>
      <c r="F48" s="18" t="s">
        <v>191</v>
      </c>
      <c r="G48" s="17">
        <f>(G47/G43)*100</f>
        <v>104.62962962962965</v>
      </c>
    </row>
    <row r="49" spans="1:7" ht="16.5" x14ac:dyDescent="0.25">
      <c r="A49" s="177" t="s">
        <v>63</v>
      </c>
      <c r="B49" s="177" t="s">
        <v>64</v>
      </c>
      <c r="C49" s="177" t="s">
        <v>65</v>
      </c>
      <c r="D49" s="177" t="s">
        <v>66</v>
      </c>
      <c r="E49" s="177" t="s">
        <v>67</v>
      </c>
      <c r="F49" s="18" t="s">
        <v>68</v>
      </c>
      <c r="G49" s="17">
        <v>100</v>
      </c>
    </row>
    <row r="50" spans="1:7" ht="16.5" x14ac:dyDescent="0.25">
      <c r="A50" s="177"/>
      <c r="B50" s="177"/>
      <c r="C50" s="177"/>
      <c r="D50" s="177"/>
      <c r="E50" s="177"/>
      <c r="F50" s="18" t="s">
        <v>69</v>
      </c>
      <c r="G50" s="17">
        <v>100</v>
      </c>
    </row>
    <row r="51" spans="1:7" ht="16.5" x14ac:dyDescent="0.25">
      <c r="A51" s="177"/>
      <c r="B51" s="177"/>
      <c r="C51" s="177"/>
      <c r="D51" s="177"/>
      <c r="E51" s="177"/>
      <c r="F51" s="18" t="s">
        <v>70</v>
      </c>
      <c r="G51" s="17">
        <v>100</v>
      </c>
    </row>
    <row r="52" spans="1:7" ht="33" x14ac:dyDescent="0.25">
      <c r="A52" s="177"/>
      <c r="B52" s="177"/>
      <c r="C52" s="177"/>
      <c r="D52" s="177"/>
      <c r="E52" s="177"/>
      <c r="F52" s="18" t="s">
        <v>71</v>
      </c>
      <c r="G52" s="17">
        <v>100</v>
      </c>
    </row>
    <row r="53" spans="1:7" ht="16.5" x14ac:dyDescent="0.25">
      <c r="A53" s="177"/>
      <c r="B53" s="177"/>
      <c r="C53" s="177"/>
      <c r="D53" s="177"/>
      <c r="E53" s="177"/>
      <c r="F53" s="18" t="s">
        <v>72</v>
      </c>
      <c r="G53" s="17">
        <f>(((1670/1670)*0.8)+(2/2)*0.2)*100</f>
        <v>100</v>
      </c>
    </row>
    <row r="54" spans="1:7" ht="141.75" x14ac:dyDescent="0.25">
      <c r="A54" s="33" t="s">
        <v>420</v>
      </c>
      <c r="B54" s="33" t="s">
        <v>421</v>
      </c>
      <c r="C54" s="32" t="s">
        <v>422</v>
      </c>
      <c r="D54" s="23" t="s">
        <v>76</v>
      </c>
      <c r="E54" s="51" t="s">
        <v>204</v>
      </c>
      <c r="F54" s="18" t="s">
        <v>191</v>
      </c>
      <c r="G54" s="17">
        <f>(G53/G49)*100</f>
        <v>100</v>
      </c>
    </row>
    <row r="55" spans="1:7" ht="16.5" x14ac:dyDescent="0.25">
      <c r="A55" s="229" t="s">
        <v>114</v>
      </c>
      <c r="B55" s="230"/>
      <c r="C55" s="230"/>
      <c r="D55" s="230"/>
      <c r="E55" s="230"/>
      <c r="F55" s="230"/>
      <c r="G55" s="231"/>
    </row>
    <row r="56" spans="1:7" ht="16.5" x14ac:dyDescent="0.25">
      <c r="A56" s="186" t="s">
        <v>61</v>
      </c>
      <c r="B56" s="186"/>
      <c r="C56" s="186"/>
      <c r="D56" s="186"/>
      <c r="E56" s="186"/>
      <c r="F56" s="186" t="s">
        <v>62</v>
      </c>
      <c r="G56" s="186"/>
    </row>
    <row r="57" spans="1:7" ht="16.5" x14ac:dyDescent="0.25">
      <c r="A57" s="178" t="s">
        <v>63</v>
      </c>
      <c r="B57" s="178" t="s">
        <v>64</v>
      </c>
      <c r="C57" s="178" t="s">
        <v>65</v>
      </c>
      <c r="D57" s="178" t="s">
        <v>66</v>
      </c>
      <c r="E57" s="178" t="s">
        <v>67</v>
      </c>
      <c r="F57" s="47" t="s">
        <v>68</v>
      </c>
      <c r="G57" s="17">
        <v>100</v>
      </c>
    </row>
    <row r="58" spans="1:7" ht="16.5" x14ac:dyDescent="0.25">
      <c r="A58" s="178"/>
      <c r="B58" s="178"/>
      <c r="C58" s="178"/>
      <c r="D58" s="178"/>
      <c r="E58" s="178"/>
      <c r="F58" s="18" t="s">
        <v>69</v>
      </c>
      <c r="G58" s="17">
        <v>100</v>
      </c>
    </row>
    <row r="59" spans="1:7" ht="16.5" x14ac:dyDescent="0.25">
      <c r="A59" s="178"/>
      <c r="B59" s="178"/>
      <c r="C59" s="178"/>
      <c r="D59" s="178"/>
      <c r="E59" s="178"/>
      <c r="F59" s="47" t="s">
        <v>70</v>
      </c>
      <c r="G59" s="17">
        <v>100</v>
      </c>
    </row>
    <row r="60" spans="1:7" ht="33" x14ac:dyDescent="0.25">
      <c r="A60" s="178"/>
      <c r="B60" s="178"/>
      <c r="C60" s="178"/>
      <c r="D60" s="178"/>
      <c r="E60" s="178"/>
      <c r="F60" s="18" t="s">
        <v>71</v>
      </c>
      <c r="G60" s="17">
        <v>100</v>
      </c>
    </row>
    <row r="61" spans="1:7" ht="16.5" x14ac:dyDescent="0.25">
      <c r="A61" s="178"/>
      <c r="B61" s="178"/>
      <c r="C61" s="178"/>
      <c r="D61" s="178"/>
      <c r="E61" s="178"/>
      <c r="F61" s="18" t="s">
        <v>72</v>
      </c>
      <c r="G61" s="17">
        <f>((29+27+28+64)/148)*100</f>
        <v>100</v>
      </c>
    </row>
    <row r="62" spans="1:7" ht="78.75" x14ac:dyDescent="0.25">
      <c r="A62" s="19" t="s">
        <v>423</v>
      </c>
      <c r="B62" s="19" t="s">
        <v>424</v>
      </c>
      <c r="C62" s="30" t="s">
        <v>425</v>
      </c>
      <c r="D62" s="20" t="s">
        <v>87</v>
      </c>
      <c r="E62" s="51" t="s">
        <v>215</v>
      </c>
      <c r="F62" s="18" t="s">
        <v>191</v>
      </c>
      <c r="G62" s="17">
        <f>(G61/G57)*100</f>
        <v>100</v>
      </c>
    </row>
    <row r="63" spans="1:7" ht="16.5" x14ac:dyDescent="0.25">
      <c r="A63" s="178" t="s">
        <v>63</v>
      </c>
      <c r="B63" s="178" t="s">
        <v>64</v>
      </c>
      <c r="C63" s="178" t="s">
        <v>65</v>
      </c>
      <c r="D63" s="178" t="s">
        <v>66</v>
      </c>
      <c r="E63" s="178" t="s">
        <v>67</v>
      </c>
      <c r="F63" s="47" t="s">
        <v>68</v>
      </c>
      <c r="G63" s="17">
        <v>100</v>
      </c>
    </row>
    <row r="64" spans="1:7" ht="16.5" x14ac:dyDescent="0.25">
      <c r="A64" s="178"/>
      <c r="B64" s="178"/>
      <c r="C64" s="178"/>
      <c r="D64" s="178"/>
      <c r="E64" s="178"/>
      <c r="F64" s="18" t="s">
        <v>69</v>
      </c>
      <c r="G64" s="17">
        <v>100</v>
      </c>
    </row>
    <row r="65" spans="1:7" ht="16.5" x14ac:dyDescent="0.25">
      <c r="A65" s="178"/>
      <c r="B65" s="178"/>
      <c r="C65" s="178"/>
      <c r="D65" s="178"/>
      <c r="E65" s="178"/>
      <c r="F65" s="47" t="s">
        <v>70</v>
      </c>
      <c r="G65" s="17">
        <v>100</v>
      </c>
    </row>
    <row r="66" spans="1:7" ht="33" x14ac:dyDescent="0.25">
      <c r="A66" s="178"/>
      <c r="B66" s="178"/>
      <c r="C66" s="178"/>
      <c r="D66" s="178"/>
      <c r="E66" s="178"/>
      <c r="F66" s="18" t="s">
        <v>71</v>
      </c>
      <c r="G66" s="17">
        <v>100</v>
      </c>
    </row>
    <row r="67" spans="1:7" ht="16.5" x14ac:dyDescent="0.25">
      <c r="A67" s="178"/>
      <c r="B67" s="178"/>
      <c r="C67" s="178"/>
      <c r="D67" s="178"/>
      <c r="E67" s="178"/>
      <c r="F67" s="18" t="s">
        <v>72</v>
      </c>
      <c r="G67" s="17">
        <f>(6/6)*100</f>
        <v>100</v>
      </c>
    </row>
    <row r="68" spans="1:7" ht="252" x14ac:dyDescent="0.25">
      <c r="A68" s="19" t="s">
        <v>426</v>
      </c>
      <c r="B68" s="19" t="s">
        <v>427</v>
      </c>
      <c r="C68" s="30" t="s">
        <v>428</v>
      </c>
      <c r="D68" s="20" t="s">
        <v>87</v>
      </c>
      <c r="E68" s="51" t="s">
        <v>204</v>
      </c>
      <c r="F68" s="18" t="s">
        <v>191</v>
      </c>
      <c r="G68" s="17">
        <f>(G67/G63)*100</f>
        <v>100</v>
      </c>
    </row>
    <row r="69" spans="1:7" ht="16.5" x14ac:dyDescent="0.25">
      <c r="A69" s="178" t="s">
        <v>63</v>
      </c>
      <c r="B69" s="178" t="s">
        <v>64</v>
      </c>
      <c r="C69" s="178" t="s">
        <v>65</v>
      </c>
      <c r="D69" s="178" t="s">
        <v>66</v>
      </c>
      <c r="E69" s="178" t="s">
        <v>67</v>
      </c>
      <c r="F69" s="47" t="s">
        <v>68</v>
      </c>
      <c r="G69" s="17">
        <v>100</v>
      </c>
    </row>
    <row r="70" spans="1:7" ht="16.5" x14ac:dyDescent="0.25">
      <c r="A70" s="178"/>
      <c r="B70" s="178"/>
      <c r="C70" s="178"/>
      <c r="D70" s="178"/>
      <c r="E70" s="178"/>
      <c r="F70" s="18" t="s">
        <v>69</v>
      </c>
      <c r="G70" s="17">
        <v>100</v>
      </c>
    </row>
    <row r="71" spans="1:7" ht="16.5" x14ac:dyDescent="0.25">
      <c r="A71" s="178"/>
      <c r="B71" s="178"/>
      <c r="C71" s="178"/>
      <c r="D71" s="178"/>
      <c r="E71" s="178"/>
      <c r="F71" s="47" t="s">
        <v>70</v>
      </c>
      <c r="G71" s="17">
        <v>100</v>
      </c>
    </row>
    <row r="72" spans="1:7" ht="33" x14ac:dyDescent="0.25">
      <c r="A72" s="178"/>
      <c r="B72" s="178"/>
      <c r="C72" s="178"/>
      <c r="D72" s="178"/>
      <c r="E72" s="178"/>
      <c r="F72" s="18" t="s">
        <v>71</v>
      </c>
      <c r="G72" s="17">
        <v>100</v>
      </c>
    </row>
    <row r="73" spans="1:7" ht="16.5" x14ac:dyDescent="0.25">
      <c r="A73" s="178"/>
      <c r="B73" s="178"/>
      <c r="C73" s="178"/>
      <c r="D73" s="178"/>
      <c r="E73" s="178"/>
      <c r="F73" s="18" t="s">
        <v>72</v>
      </c>
      <c r="G73" s="17">
        <f>(2/2)*100</f>
        <v>100</v>
      </c>
    </row>
    <row r="74" spans="1:7" ht="126" x14ac:dyDescent="0.25">
      <c r="A74" s="19" t="s">
        <v>429</v>
      </c>
      <c r="B74" s="19" t="s">
        <v>430</v>
      </c>
      <c r="C74" s="30" t="s">
        <v>431</v>
      </c>
      <c r="D74" s="23" t="s">
        <v>87</v>
      </c>
      <c r="E74" s="51" t="s">
        <v>208</v>
      </c>
      <c r="F74" s="18" t="s">
        <v>191</v>
      </c>
      <c r="G74" s="17">
        <f>(G73/G69)*100</f>
        <v>100</v>
      </c>
    </row>
    <row r="75" spans="1:7" ht="16.5" x14ac:dyDescent="0.25">
      <c r="A75" s="178" t="s">
        <v>63</v>
      </c>
      <c r="B75" s="178" t="s">
        <v>64</v>
      </c>
      <c r="C75" s="178" t="s">
        <v>65</v>
      </c>
      <c r="D75" s="178" t="s">
        <v>66</v>
      </c>
      <c r="E75" s="178" t="s">
        <v>67</v>
      </c>
      <c r="F75" s="47" t="s">
        <v>68</v>
      </c>
      <c r="G75" s="17">
        <v>100</v>
      </c>
    </row>
    <row r="76" spans="1:7" ht="16.5" x14ac:dyDescent="0.25">
      <c r="A76" s="178"/>
      <c r="B76" s="178"/>
      <c r="C76" s="178"/>
      <c r="D76" s="178"/>
      <c r="E76" s="178"/>
      <c r="F76" s="18" t="s">
        <v>69</v>
      </c>
      <c r="G76" s="17">
        <v>100</v>
      </c>
    </row>
    <row r="77" spans="1:7" ht="16.5" x14ac:dyDescent="0.25">
      <c r="A77" s="178"/>
      <c r="B77" s="178"/>
      <c r="C77" s="178"/>
      <c r="D77" s="178"/>
      <c r="E77" s="178"/>
      <c r="F77" s="47" t="s">
        <v>70</v>
      </c>
      <c r="G77" s="17">
        <v>100</v>
      </c>
    </row>
    <row r="78" spans="1:7" ht="33" x14ac:dyDescent="0.25">
      <c r="A78" s="178"/>
      <c r="B78" s="178"/>
      <c r="C78" s="178"/>
      <c r="D78" s="178"/>
      <c r="E78" s="178"/>
      <c r="F78" s="18" t="s">
        <v>71</v>
      </c>
      <c r="G78" s="17">
        <v>100</v>
      </c>
    </row>
    <row r="79" spans="1:7" ht="16.5" x14ac:dyDescent="0.25">
      <c r="A79" s="178"/>
      <c r="B79" s="178"/>
      <c r="C79" s="178"/>
      <c r="D79" s="178"/>
      <c r="E79" s="178"/>
      <c r="F79" s="18" t="s">
        <v>72</v>
      </c>
      <c r="G79" s="17">
        <f>((370+375+353+572)/1670)*100</f>
        <v>100</v>
      </c>
    </row>
    <row r="80" spans="1:7" ht="126" x14ac:dyDescent="0.25">
      <c r="A80" s="19" t="s">
        <v>432</v>
      </c>
      <c r="B80" s="19" t="s">
        <v>433</v>
      </c>
      <c r="C80" s="30" t="s">
        <v>434</v>
      </c>
      <c r="D80" s="20" t="s">
        <v>87</v>
      </c>
      <c r="E80" s="51" t="s">
        <v>215</v>
      </c>
      <c r="F80" s="18" t="s">
        <v>191</v>
      </c>
      <c r="G80" s="17">
        <f>(G79/G75)*100</f>
        <v>100</v>
      </c>
    </row>
    <row r="81" spans="1:7" ht="16.5" x14ac:dyDescent="0.25">
      <c r="A81" s="178" t="s">
        <v>63</v>
      </c>
      <c r="B81" s="178" t="s">
        <v>64</v>
      </c>
      <c r="C81" s="178" t="s">
        <v>65</v>
      </c>
      <c r="D81" s="178" t="s">
        <v>66</v>
      </c>
      <c r="E81" s="178" t="s">
        <v>67</v>
      </c>
      <c r="F81" s="47" t="s">
        <v>68</v>
      </c>
      <c r="G81" s="17">
        <v>100</v>
      </c>
    </row>
    <row r="82" spans="1:7" ht="16.5" x14ac:dyDescent="0.25">
      <c r="A82" s="178"/>
      <c r="B82" s="178"/>
      <c r="C82" s="178"/>
      <c r="D82" s="178"/>
      <c r="E82" s="178"/>
      <c r="F82" s="18" t="s">
        <v>69</v>
      </c>
      <c r="G82" s="17">
        <v>100</v>
      </c>
    </row>
    <row r="83" spans="1:7" ht="16.5" x14ac:dyDescent="0.25">
      <c r="A83" s="178"/>
      <c r="B83" s="178"/>
      <c r="C83" s="178"/>
      <c r="D83" s="178"/>
      <c r="E83" s="178"/>
      <c r="F83" s="47" t="s">
        <v>70</v>
      </c>
      <c r="G83" s="17">
        <v>100</v>
      </c>
    </row>
    <row r="84" spans="1:7" ht="33" x14ac:dyDescent="0.25">
      <c r="A84" s="178"/>
      <c r="B84" s="178"/>
      <c r="C84" s="178"/>
      <c r="D84" s="178"/>
      <c r="E84" s="178"/>
      <c r="F84" s="18" t="s">
        <v>71</v>
      </c>
      <c r="G84" s="17">
        <v>100</v>
      </c>
    </row>
    <row r="85" spans="1:7" ht="16.5" x14ac:dyDescent="0.25">
      <c r="A85" s="178"/>
      <c r="B85" s="178"/>
      <c r="C85" s="178"/>
      <c r="D85" s="178"/>
      <c r="E85" s="178"/>
      <c r="F85" s="18" t="s">
        <v>72</v>
      </c>
      <c r="G85" s="17">
        <f>(5/5)*100</f>
        <v>100</v>
      </c>
    </row>
    <row r="86" spans="1:7" ht="78.75" x14ac:dyDescent="0.25">
      <c r="A86" s="19" t="s">
        <v>435</v>
      </c>
      <c r="B86" s="19" t="s">
        <v>436</v>
      </c>
      <c r="C86" s="30" t="s">
        <v>437</v>
      </c>
      <c r="D86" s="23" t="s">
        <v>87</v>
      </c>
      <c r="E86" s="51" t="s">
        <v>204</v>
      </c>
      <c r="F86" s="18" t="s">
        <v>191</v>
      </c>
      <c r="G86" s="17">
        <f>(G85/G81)*100</f>
        <v>100</v>
      </c>
    </row>
    <row r="87" spans="1:7" ht="30" customHeight="1" x14ac:dyDescent="0.25">
      <c r="A87" s="203" t="s">
        <v>154</v>
      </c>
      <c r="B87" s="181"/>
      <c r="C87" s="181"/>
      <c r="D87" s="181"/>
      <c r="E87" s="181"/>
      <c r="F87" s="181"/>
      <c r="G87" s="182"/>
    </row>
    <row r="88" spans="1:7" ht="16.5" x14ac:dyDescent="0.25">
      <c r="A88" s="251" t="str">
        <f>(A32)</f>
        <v>Porcentaje de incidencia de las opiniones  técnicas o proyectos de dictámenes de las evaluaciones de impacto en la protección de datos personales, respecto a tratamientos intensivos o relevantes de datos personales, incluyendo aquéllos que involucren datos personales sensibles.</v>
      </c>
      <c r="B88" s="252"/>
      <c r="C88" s="252"/>
      <c r="D88" s="252"/>
      <c r="E88" s="252"/>
      <c r="F88" s="252"/>
      <c r="G88" s="253"/>
    </row>
    <row r="89" spans="1:7" ht="50.1" customHeight="1" x14ac:dyDescent="0.25">
      <c r="A89" s="41" t="s">
        <v>155</v>
      </c>
      <c r="B89" s="271" t="s">
        <v>438</v>
      </c>
      <c r="C89" s="272"/>
      <c r="D89" s="272"/>
      <c r="E89" s="272"/>
      <c r="F89" s="272"/>
      <c r="G89" s="273"/>
    </row>
    <row r="90" spans="1:7" ht="16.5" x14ac:dyDescent="0.25">
      <c r="A90" s="41" t="s">
        <v>157</v>
      </c>
      <c r="B90" s="134" t="s">
        <v>158</v>
      </c>
      <c r="C90" s="135"/>
      <c r="D90" s="135"/>
      <c r="E90" s="135"/>
      <c r="F90" s="135"/>
      <c r="G90" s="136"/>
    </row>
    <row r="91" spans="1:7" ht="16.5" x14ac:dyDescent="0.25">
      <c r="A91" s="251" t="str">
        <f>(A40)</f>
        <v xml:space="preserve">Porcentaje de incidencia de las propuestas normativas en materia de protección de datos personales desarrolladas. 
</v>
      </c>
      <c r="B91" s="252"/>
      <c r="C91" s="252"/>
      <c r="D91" s="252"/>
      <c r="E91" s="252"/>
      <c r="F91" s="252"/>
      <c r="G91" s="253"/>
    </row>
    <row r="92" spans="1:7" ht="45" customHeight="1" x14ac:dyDescent="0.25">
      <c r="A92" s="41" t="s">
        <v>155</v>
      </c>
      <c r="B92" s="271" t="s">
        <v>439</v>
      </c>
      <c r="C92" s="272"/>
      <c r="D92" s="272"/>
      <c r="E92" s="272"/>
      <c r="F92" s="272"/>
      <c r="G92" s="273"/>
    </row>
    <row r="93" spans="1:7" ht="16.5" x14ac:dyDescent="0.25">
      <c r="A93" s="41" t="s">
        <v>157</v>
      </c>
      <c r="B93" s="134" t="s">
        <v>158</v>
      </c>
      <c r="C93" s="135"/>
      <c r="D93" s="135"/>
      <c r="E93" s="135"/>
      <c r="F93" s="135"/>
      <c r="G93" s="136"/>
    </row>
    <row r="94" spans="1:7" ht="16.5" x14ac:dyDescent="0.25">
      <c r="A94" s="251" t="str">
        <f>(A48)</f>
        <v>Calificación promedio de la experiencia y satisfacción de los consultantes sobre las orientaciones técnicas emitidas por la Dirección General de Normatividad y Consulta.</v>
      </c>
      <c r="B94" s="252"/>
      <c r="C94" s="252"/>
      <c r="D94" s="252"/>
      <c r="E94" s="252"/>
      <c r="F94" s="252"/>
      <c r="G94" s="253"/>
    </row>
    <row r="95" spans="1:7" ht="30" customHeight="1" x14ac:dyDescent="0.25">
      <c r="A95" s="41" t="s">
        <v>155</v>
      </c>
      <c r="B95" s="271" t="s">
        <v>440</v>
      </c>
      <c r="C95" s="272"/>
      <c r="D95" s="272"/>
      <c r="E95" s="272"/>
      <c r="F95" s="272"/>
      <c r="G95" s="273"/>
    </row>
    <row r="96" spans="1:7" ht="16.5" x14ac:dyDescent="0.25">
      <c r="A96" s="41" t="s">
        <v>157</v>
      </c>
      <c r="B96" s="134" t="s">
        <v>158</v>
      </c>
      <c r="C96" s="135"/>
      <c r="D96" s="135"/>
      <c r="E96" s="135"/>
      <c r="F96" s="135"/>
      <c r="G96" s="136"/>
    </row>
    <row r="97" spans="1:7" ht="16.5" x14ac:dyDescent="0.25">
      <c r="A97" s="251" t="str">
        <f>(A54)</f>
        <v>Índice de gestión normativa.</v>
      </c>
      <c r="B97" s="252"/>
      <c r="C97" s="252"/>
      <c r="D97" s="252"/>
      <c r="E97" s="252"/>
      <c r="F97" s="252"/>
      <c r="G97" s="253"/>
    </row>
    <row r="98" spans="1:7" ht="30" customHeight="1" x14ac:dyDescent="0.25">
      <c r="A98" s="41" t="s">
        <v>155</v>
      </c>
      <c r="B98" s="271" t="s">
        <v>441</v>
      </c>
      <c r="C98" s="272"/>
      <c r="D98" s="272"/>
      <c r="E98" s="272"/>
      <c r="F98" s="272"/>
      <c r="G98" s="273"/>
    </row>
    <row r="99" spans="1:7" ht="20.100000000000001" customHeight="1" x14ac:dyDescent="0.25">
      <c r="A99" s="41" t="s">
        <v>157</v>
      </c>
      <c r="B99" s="134" t="s">
        <v>158</v>
      </c>
      <c r="C99" s="135"/>
      <c r="D99" s="135"/>
      <c r="E99" s="135"/>
      <c r="F99" s="135"/>
      <c r="G99" s="136"/>
    </row>
    <row r="100" spans="1:7" ht="16.5" x14ac:dyDescent="0.25">
      <c r="A100" s="251" t="str">
        <f>(A62)</f>
        <v>Porcentaje de consultas especializadas en materia de protección de datos personales atendidas.</v>
      </c>
      <c r="B100" s="252"/>
      <c r="C100" s="252"/>
      <c r="D100" s="252"/>
      <c r="E100" s="252"/>
      <c r="F100" s="252"/>
      <c r="G100" s="253"/>
    </row>
    <row r="101" spans="1:7" ht="16.5" x14ac:dyDescent="0.25">
      <c r="A101" s="41" t="s">
        <v>155</v>
      </c>
      <c r="B101" s="134" t="s">
        <v>442</v>
      </c>
      <c r="C101" s="135"/>
      <c r="D101" s="135"/>
      <c r="E101" s="135"/>
      <c r="F101" s="135"/>
      <c r="G101" s="136"/>
    </row>
    <row r="102" spans="1:7" ht="16.5" x14ac:dyDescent="0.25">
      <c r="A102" s="41" t="s">
        <v>157</v>
      </c>
      <c r="B102" s="134" t="s">
        <v>158</v>
      </c>
      <c r="C102" s="135"/>
      <c r="D102" s="135"/>
      <c r="E102" s="135"/>
      <c r="F102" s="135"/>
      <c r="G102" s="136"/>
    </row>
    <row r="103" spans="1:7" ht="16.5" x14ac:dyDescent="0.25">
      <c r="A103" s="251" t="str">
        <f>(A68)</f>
        <v xml:space="preserve">Porcentaje de opiniones técnicas o proyectos de dictámenes de las evaluaciones de impacto en la protección de datos personales emitidas. </v>
      </c>
      <c r="B103" s="252"/>
      <c r="C103" s="252"/>
      <c r="D103" s="252"/>
      <c r="E103" s="252"/>
      <c r="F103" s="252"/>
      <c r="G103" s="253"/>
    </row>
    <row r="104" spans="1:7" ht="30" customHeight="1" x14ac:dyDescent="0.25">
      <c r="A104" s="41" t="s">
        <v>155</v>
      </c>
      <c r="B104" s="271" t="s">
        <v>443</v>
      </c>
      <c r="C104" s="272"/>
      <c r="D104" s="272"/>
      <c r="E104" s="272"/>
      <c r="F104" s="272"/>
      <c r="G104" s="273"/>
    </row>
    <row r="105" spans="1:7" ht="20.100000000000001" customHeight="1" x14ac:dyDescent="0.25">
      <c r="A105" s="41" t="s">
        <v>157</v>
      </c>
      <c r="B105" s="134" t="s">
        <v>158</v>
      </c>
      <c r="C105" s="135"/>
      <c r="D105" s="135"/>
      <c r="E105" s="135"/>
      <c r="F105" s="135"/>
      <c r="G105" s="136"/>
    </row>
    <row r="106" spans="1:7" ht="16.5" x14ac:dyDescent="0.25">
      <c r="A106" s="251" t="str">
        <f>(A74)</f>
        <v>Porcentaje de propuestas normativas o actualización de las mismas desarrolladas.</v>
      </c>
      <c r="B106" s="252"/>
      <c r="C106" s="252"/>
      <c r="D106" s="252"/>
      <c r="E106" s="252"/>
      <c r="F106" s="252"/>
      <c r="G106" s="253"/>
    </row>
    <row r="107" spans="1:7" ht="30" customHeight="1" x14ac:dyDescent="0.25">
      <c r="A107" s="41" t="s">
        <v>155</v>
      </c>
      <c r="B107" s="271" t="s">
        <v>444</v>
      </c>
      <c r="C107" s="272"/>
      <c r="D107" s="272"/>
      <c r="E107" s="272"/>
      <c r="F107" s="272"/>
      <c r="G107" s="273"/>
    </row>
    <row r="108" spans="1:7" ht="16.5" x14ac:dyDescent="0.25">
      <c r="A108" s="41" t="s">
        <v>157</v>
      </c>
      <c r="B108" s="134" t="s">
        <v>158</v>
      </c>
      <c r="C108" s="135"/>
      <c r="D108" s="135"/>
      <c r="E108" s="135"/>
      <c r="F108" s="135"/>
      <c r="G108" s="136"/>
    </row>
    <row r="109" spans="1:7" ht="16.5" x14ac:dyDescent="0.25">
      <c r="A109" s="251" t="str">
        <f>(A80)</f>
        <v>Porcentaje de revisión de las resoluciones emitidas por el Pleno del Instituto en materia de protección de datos personales que son revisadas, con el fin de identificar criterios de interpretación.</v>
      </c>
      <c r="B109" s="252"/>
      <c r="C109" s="252"/>
      <c r="D109" s="252"/>
      <c r="E109" s="252"/>
      <c r="F109" s="252"/>
      <c r="G109" s="253"/>
    </row>
    <row r="110" spans="1:7" ht="45" customHeight="1" x14ac:dyDescent="0.25">
      <c r="A110" s="41" t="s">
        <v>155</v>
      </c>
      <c r="B110" s="271" t="s">
        <v>445</v>
      </c>
      <c r="C110" s="272"/>
      <c r="D110" s="272"/>
      <c r="E110" s="272"/>
      <c r="F110" s="272"/>
      <c r="G110" s="273"/>
    </row>
    <row r="111" spans="1:7" ht="16.5" x14ac:dyDescent="0.25">
      <c r="A111" s="41" t="s">
        <v>157</v>
      </c>
      <c r="B111" s="134" t="s">
        <v>158</v>
      </c>
      <c r="C111" s="135"/>
      <c r="D111" s="135"/>
      <c r="E111" s="135"/>
      <c r="F111" s="135"/>
      <c r="G111" s="136"/>
    </row>
    <row r="112" spans="1:7" ht="16.5" x14ac:dyDescent="0.25">
      <c r="A112" s="251" t="str">
        <f>(A86)</f>
        <v>Porcentaje de estudios elaborados para difundir y ampliar el conocimiento del derecho a la protección de datos personales.</v>
      </c>
      <c r="B112" s="252"/>
      <c r="C112" s="252"/>
      <c r="D112" s="252"/>
      <c r="E112" s="252"/>
      <c r="F112" s="252"/>
      <c r="G112" s="253"/>
    </row>
    <row r="113" spans="1:7" ht="99.95" customHeight="1" x14ac:dyDescent="0.25">
      <c r="A113" s="41" t="s">
        <v>155</v>
      </c>
      <c r="B113" s="271" t="s">
        <v>446</v>
      </c>
      <c r="C113" s="272"/>
      <c r="D113" s="272"/>
      <c r="E113" s="272"/>
      <c r="F113" s="272"/>
      <c r="G113" s="273"/>
    </row>
    <row r="114" spans="1:7" ht="20.100000000000001" customHeight="1" x14ac:dyDescent="0.25">
      <c r="A114" s="41" t="s">
        <v>157</v>
      </c>
      <c r="B114" s="134" t="s">
        <v>158</v>
      </c>
      <c r="C114" s="135"/>
      <c r="D114" s="135"/>
      <c r="E114" s="135"/>
      <c r="F114" s="135"/>
      <c r="G114" s="136"/>
    </row>
    <row r="115" spans="1:7" x14ac:dyDescent="0.25">
      <c r="A115" s="137"/>
      <c r="B115" s="137"/>
      <c r="C115" s="137"/>
      <c r="D115" s="137"/>
      <c r="E115" s="137"/>
      <c r="F115" s="137"/>
      <c r="G115" s="137"/>
    </row>
    <row r="116" spans="1:7" ht="30" customHeight="1" x14ac:dyDescent="0.25">
      <c r="A116" s="203" t="s">
        <v>181</v>
      </c>
      <c r="B116" s="181"/>
      <c r="C116" s="181"/>
      <c r="D116" s="181"/>
      <c r="E116" s="181"/>
      <c r="F116" s="181"/>
      <c r="G116" s="182"/>
    </row>
    <row r="117" spans="1:7" ht="35.1" customHeight="1" x14ac:dyDescent="0.25">
      <c r="A117" s="251" t="str">
        <f>A32</f>
        <v>Porcentaje de incidencia de las opiniones  técnicas o proyectos de dictámenes de las evaluaciones de impacto en la protección de datos personales, respecto a tratamientos intensivos o relevantes de datos personales, incluyendo aquéllos que involucren datos personales sensibles.</v>
      </c>
      <c r="B117" s="252"/>
      <c r="C117" s="252"/>
      <c r="D117" s="252"/>
      <c r="E117" s="252"/>
      <c r="F117" s="252"/>
      <c r="G117" s="253"/>
    </row>
    <row r="118" spans="1:7" ht="35.1" customHeight="1" x14ac:dyDescent="0.25">
      <c r="A118" s="52" t="s">
        <v>244</v>
      </c>
      <c r="B118" s="270"/>
      <c r="C118" s="270"/>
      <c r="D118" s="270"/>
      <c r="E118" s="270"/>
      <c r="F118" s="270"/>
      <c r="G118" s="270"/>
    </row>
    <row r="119" spans="1:7" ht="35.1" customHeight="1" x14ac:dyDescent="0.25">
      <c r="A119" s="52" t="s">
        <v>245</v>
      </c>
      <c r="B119" s="270"/>
      <c r="C119" s="270"/>
      <c r="D119" s="270"/>
      <c r="E119" s="270"/>
      <c r="F119" s="270"/>
      <c r="G119" s="270"/>
    </row>
    <row r="120" spans="1:7" ht="35.1" customHeight="1" x14ac:dyDescent="0.25">
      <c r="A120" s="52" t="s">
        <v>246</v>
      </c>
      <c r="B120" s="219"/>
      <c r="C120" s="219"/>
      <c r="D120" s="219"/>
      <c r="E120" s="219"/>
      <c r="F120" s="219"/>
      <c r="G120" s="219"/>
    </row>
    <row r="121" spans="1:7" ht="35.1" customHeight="1" x14ac:dyDescent="0.25">
      <c r="A121" s="251" t="str">
        <f>A40</f>
        <v xml:space="preserve">Porcentaje de incidencia de las propuestas normativas en materia de protección de datos personales desarrolladas. 
</v>
      </c>
      <c r="B121" s="252"/>
      <c r="C121" s="252"/>
      <c r="D121" s="252"/>
      <c r="E121" s="252"/>
      <c r="F121" s="252"/>
      <c r="G121" s="253"/>
    </row>
    <row r="122" spans="1:7" ht="35.1" customHeight="1" x14ac:dyDescent="0.25">
      <c r="A122" s="52" t="s">
        <v>244</v>
      </c>
      <c r="B122" s="270"/>
      <c r="C122" s="270"/>
      <c r="D122" s="270"/>
      <c r="E122" s="270"/>
      <c r="F122" s="270"/>
      <c r="G122" s="270"/>
    </row>
    <row r="123" spans="1:7" ht="35.1" customHeight="1" x14ac:dyDescent="0.25">
      <c r="A123" s="52" t="s">
        <v>245</v>
      </c>
      <c r="B123" s="270"/>
      <c r="C123" s="270"/>
      <c r="D123" s="270"/>
      <c r="E123" s="270"/>
      <c r="F123" s="270"/>
      <c r="G123" s="270"/>
    </row>
    <row r="124" spans="1:7" ht="35.1" customHeight="1" x14ac:dyDescent="0.25">
      <c r="A124" s="52" t="s">
        <v>246</v>
      </c>
      <c r="B124" s="219"/>
      <c r="C124" s="219"/>
      <c r="D124" s="219"/>
      <c r="E124" s="219"/>
      <c r="F124" s="219"/>
      <c r="G124" s="219"/>
    </row>
    <row r="125" spans="1:7" ht="35.1" customHeight="1" x14ac:dyDescent="0.25">
      <c r="A125" s="251" t="e">
        <f>#REF!</f>
        <v>#REF!</v>
      </c>
      <c r="B125" s="252"/>
      <c r="C125" s="252"/>
      <c r="D125" s="252"/>
      <c r="E125" s="252"/>
      <c r="F125" s="252"/>
      <c r="G125" s="253"/>
    </row>
    <row r="126" spans="1:7" ht="35.1" customHeight="1" x14ac:dyDescent="0.25">
      <c r="A126" s="52" t="s">
        <v>244</v>
      </c>
      <c r="B126" s="270"/>
      <c r="C126" s="270"/>
      <c r="D126" s="270"/>
      <c r="E126" s="270"/>
      <c r="F126" s="270"/>
      <c r="G126" s="270"/>
    </row>
    <row r="127" spans="1:7" ht="35.1" customHeight="1" x14ac:dyDescent="0.25">
      <c r="A127" s="52" t="s">
        <v>245</v>
      </c>
      <c r="B127" s="270"/>
      <c r="C127" s="270"/>
      <c r="D127" s="270"/>
      <c r="E127" s="270"/>
      <c r="F127" s="270"/>
      <c r="G127" s="270"/>
    </row>
    <row r="128" spans="1:7" ht="35.1" customHeight="1" x14ac:dyDescent="0.25">
      <c r="A128" s="52" t="s">
        <v>246</v>
      </c>
      <c r="B128" s="219"/>
      <c r="C128" s="219"/>
      <c r="D128" s="219"/>
      <c r="E128" s="219"/>
      <c r="F128" s="219"/>
      <c r="G128" s="219"/>
    </row>
    <row r="129" spans="1:7" ht="35.1" customHeight="1" x14ac:dyDescent="0.25">
      <c r="A129" s="251" t="str">
        <f>A48</f>
        <v>Calificación promedio de la experiencia y satisfacción de los consultantes sobre las orientaciones técnicas emitidas por la Dirección General de Normatividad y Consulta.</v>
      </c>
      <c r="B129" s="252"/>
      <c r="C129" s="252"/>
      <c r="D129" s="252"/>
      <c r="E129" s="252"/>
      <c r="F129" s="252"/>
      <c r="G129" s="253"/>
    </row>
    <row r="130" spans="1:7" ht="35.1" customHeight="1" x14ac:dyDescent="0.25">
      <c r="A130" s="52" t="s">
        <v>244</v>
      </c>
      <c r="B130" s="270"/>
      <c r="C130" s="270"/>
      <c r="D130" s="270"/>
      <c r="E130" s="270"/>
      <c r="F130" s="270"/>
      <c r="G130" s="270"/>
    </row>
    <row r="131" spans="1:7" ht="35.1" customHeight="1" x14ac:dyDescent="0.25">
      <c r="A131" s="52" t="s">
        <v>245</v>
      </c>
      <c r="B131" s="270"/>
      <c r="C131" s="270"/>
      <c r="D131" s="270"/>
      <c r="E131" s="270"/>
      <c r="F131" s="270"/>
      <c r="G131" s="270"/>
    </row>
    <row r="132" spans="1:7" ht="35.1" customHeight="1" x14ac:dyDescent="0.25">
      <c r="A132" s="52" t="s">
        <v>246</v>
      </c>
      <c r="B132" s="219"/>
      <c r="C132" s="219"/>
      <c r="D132" s="219"/>
      <c r="E132" s="219"/>
      <c r="F132" s="219"/>
      <c r="G132" s="219"/>
    </row>
    <row r="133" spans="1:7" ht="35.1" customHeight="1" x14ac:dyDescent="0.25">
      <c r="A133" s="251" t="str">
        <f>A54</f>
        <v>Índice de gestión normativa.</v>
      </c>
      <c r="B133" s="252"/>
      <c r="C133" s="252"/>
      <c r="D133" s="252"/>
      <c r="E133" s="252"/>
      <c r="F133" s="252"/>
      <c r="G133" s="253"/>
    </row>
    <row r="134" spans="1:7" ht="35.1" customHeight="1" x14ac:dyDescent="0.25">
      <c r="A134" s="52" t="s">
        <v>244</v>
      </c>
      <c r="B134" s="270"/>
      <c r="C134" s="270"/>
      <c r="D134" s="270"/>
      <c r="E134" s="270"/>
      <c r="F134" s="270"/>
      <c r="G134" s="270"/>
    </row>
    <row r="135" spans="1:7" ht="35.1" customHeight="1" x14ac:dyDescent="0.25">
      <c r="A135" s="52" t="s">
        <v>245</v>
      </c>
      <c r="B135" s="270"/>
      <c r="C135" s="270"/>
      <c r="D135" s="270"/>
      <c r="E135" s="270"/>
      <c r="F135" s="270"/>
      <c r="G135" s="270"/>
    </row>
    <row r="136" spans="1:7" ht="35.1" customHeight="1" x14ac:dyDescent="0.25">
      <c r="A136" s="52" t="s">
        <v>246</v>
      </c>
      <c r="B136" s="219"/>
      <c r="C136" s="219"/>
      <c r="D136" s="219"/>
      <c r="E136" s="219"/>
      <c r="F136" s="219"/>
      <c r="G136" s="219"/>
    </row>
    <row r="137" spans="1:7" ht="35.1" customHeight="1" x14ac:dyDescent="0.25">
      <c r="A137" s="251" t="str">
        <f>A62</f>
        <v>Porcentaje de consultas especializadas en materia de protección de datos personales atendidas.</v>
      </c>
      <c r="B137" s="252"/>
      <c r="C137" s="252"/>
      <c r="D137" s="252"/>
      <c r="E137" s="252"/>
      <c r="F137" s="252"/>
      <c r="G137" s="253"/>
    </row>
    <row r="138" spans="1:7" ht="35.1" customHeight="1" x14ac:dyDescent="0.25">
      <c r="A138" s="52" t="s">
        <v>244</v>
      </c>
      <c r="B138" s="270"/>
      <c r="C138" s="270"/>
      <c r="D138" s="270"/>
      <c r="E138" s="270"/>
      <c r="F138" s="270"/>
      <c r="G138" s="270"/>
    </row>
    <row r="139" spans="1:7" ht="35.1" customHeight="1" x14ac:dyDescent="0.25">
      <c r="A139" s="52" t="s">
        <v>245</v>
      </c>
      <c r="B139" s="270"/>
      <c r="C139" s="270"/>
      <c r="D139" s="270"/>
      <c r="E139" s="270"/>
      <c r="F139" s="270"/>
      <c r="G139" s="270"/>
    </row>
    <row r="140" spans="1:7" ht="35.1" customHeight="1" x14ac:dyDescent="0.25">
      <c r="A140" s="52" t="s">
        <v>246</v>
      </c>
      <c r="B140" s="219"/>
      <c r="C140" s="219"/>
      <c r="D140" s="219"/>
      <c r="E140" s="219"/>
      <c r="F140" s="219"/>
      <c r="G140" s="219"/>
    </row>
    <row r="141" spans="1:7" ht="35.1" customHeight="1" x14ac:dyDescent="0.25">
      <c r="A141" s="251" t="str">
        <f>A68</f>
        <v xml:space="preserve">Porcentaje de opiniones técnicas o proyectos de dictámenes de las evaluaciones de impacto en la protección de datos personales emitidas. </v>
      </c>
      <c r="B141" s="252"/>
      <c r="C141" s="252"/>
      <c r="D141" s="252"/>
      <c r="E141" s="252"/>
      <c r="F141" s="252"/>
      <c r="G141" s="253"/>
    </row>
    <row r="142" spans="1:7" ht="35.1" customHeight="1" x14ac:dyDescent="0.25">
      <c r="A142" s="52" t="s">
        <v>244</v>
      </c>
      <c r="B142" s="270"/>
      <c r="C142" s="270"/>
      <c r="D142" s="270"/>
      <c r="E142" s="270"/>
      <c r="F142" s="270"/>
      <c r="G142" s="270"/>
    </row>
    <row r="143" spans="1:7" ht="35.1" customHeight="1" x14ac:dyDescent="0.25">
      <c r="A143" s="52" t="s">
        <v>245</v>
      </c>
      <c r="B143" s="270"/>
      <c r="C143" s="270"/>
      <c r="D143" s="270"/>
      <c r="E143" s="270"/>
      <c r="F143" s="270"/>
      <c r="G143" s="270"/>
    </row>
    <row r="144" spans="1:7" ht="35.1" customHeight="1" x14ac:dyDescent="0.25">
      <c r="A144" s="52" t="s">
        <v>246</v>
      </c>
      <c r="B144" s="274"/>
      <c r="C144" s="274"/>
      <c r="D144" s="274"/>
      <c r="E144" s="274"/>
      <c r="F144" s="274"/>
      <c r="G144" s="274"/>
    </row>
    <row r="145" spans="1:7" ht="35.1" customHeight="1" x14ac:dyDescent="0.25">
      <c r="A145" s="251" t="str">
        <f>A74</f>
        <v>Porcentaje de propuestas normativas o actualización de las mismas desarrolladas.</v>
      </c>
      <c r="B145" s="252"/>
      <c r="C145" s="252"/>
      <c r="D145" s="252"/>
      <c r="E145" s="252"/>
      <c r="F145" s="252"/>
      <c r="G145" s="253"/>
    </row>
    <row r="146" spans="1:7" ht="35.1" customHeight="1" x14ac:dyDescent="0.25">
      <c r="A146" s="52" t="s">
        <v>244</v>
      </c>
      <c r="B146" s="270"/>
      <c r="C146" s="270"/>
      <c r="D146" s="270"/>
      <c r="E146" s="270"/>
      <c r="F146" s="270"/>
      <c r="G146" s="270"/>
    </row>
    <row r="147" spans="1:7" ht="35.1" customHeight="1" x14ac:dyDescent="0.25">
      <c r="A147" s="52" t="s">
        <v>245</v>
      </c>
      <c r="B147" s="270"/>
      <c r="C147" s="270"/>
      <c r="D147" s="270"/>
      <c r="E147" s="270"/>
      <c r="F147" s="270"/>
      <c r="G147" s="270"/>
    </row>
    <row r="148" spans="1:7" ht="35.1" customHeight="1" x14ac:dyDescent="0.25">
      <c r="A148" s="52" t="s">
        <v>246</v>
      </c>
      <c r="B148" s="219"/>
      <c r="C148" s="219"/>
      <c r="D148" s="219"/>
      <c r="E148" s="219"/>
      <c r="F148" s="219"/>
      <c r="G148" s="219"/>
    </row>
    <row r="149" spans="1:7" ht="35.1" customHeight="1" x14ac:dyDescent="0.25">
      <c r="A149" s="251" t="str">
        <f>A80</f>
        <v>Porcentaje de revisión de las resoluciones emitidas por el Pleno del Instituto en materia de protección de datos personales que son revisadas, con el fin de identificar criterios de interpretación.</v>
      </c>
      <c r="B149" s="252"/>
      <c r="C149" s="252"/>
      <c r="D149" s="252"/>
      <c r="E149" s="252"/>
      <c r="F149" s="252"/>
      <c r="G149" s="253"/>
    </row>
    <row r="150" spans="1:7" ht="35.1" customHeight="1" x14ac:dyDescent="0.25">
      <c r="A150" s="52" t="s">
        <v>244</v>
      </c>
      <c r="B150" s="270"/>
      <c r="C150" s="270"/>
      <c r="D150" s="270"/>
      <c r="E150" s="270"/>
      <c r="F150" s="270"/>
      <c r="G150" s="270"/>
    </row>
    <row r="151" spans="1:7" ht="35.1" customHeight="1" x14ac:dyDescent="0.25">
      <c r="A151" s="52" t="s">
        <v>245</v>
      </c>
      <c r="B151" s="270"/>
      <c r="C151" s="270"/>
      <c r="D151" s="270"/>
      <c r="E151" s="270"/>
      <c r="F151" s="270"/>
      <c r="G151" s="270"/>
    </row>
    <row r="152" spans="1:7" ht="35.1" customHeight="1" x14ac:dyDescent="0.25">
      <c r="A152" s="52" t="s">
        <v>246</v>
      </c>
      <c r="B152" s="219"/>
      <c r="C152" s="219"/>
      <c r="D152" s="219"/>
      <c r="E152" s="219"/>
      <c r="F152" s="219"/>
      <c r="G152" s="219"/>
    </row>
    <row r="153" spans="1:7" ht="35.1" customHeight="1" x14ac:dyDescent="0.25">
      <c r="A153" s="251" t="str">
        <f>A86</f>
        <v>Porcentaje de estudios elaborados para difundir y ampliar el conocimiento del derecho a la protección de datos personales.</v>
      </c>
      <c r="B153" s="252"/>
      <c r="C153" s="252"/>
      <c r="D153" s="252"/>
      <c r="E153" s="252"/>
      <c r="F153" s="252"/>
      <c r="G153" s="253"/>
    </row>
    <row r="154" spans="1:7" ht="33" x14ac:dyDescent="0.25">
      <c r="A154" s="52" t="s">
        <v>244</v>
      </c>
      <c r="B154" s="270" t="s">
        <v>447</v>
      </c>
      <c r="C154" s="270"/>
      <c r="D154" s="270"/>
      <c r="E154" s="270"/>
      <c r="F154" s="270"/>
      <c r="G154" s="270"/>
    </row>
    <row r="155" spans="1:7" ht="35.1" customHeight="1" x14ac:dyDescent="0.25">
      <c r="A155" s="52" t="s">
        <v>245</v>
      </c>
      <c r="B155" s="270" t="s">
        <v>448</v>
      </c>
      <c r="C155" s="270"/>
      <c r="D155" s="270"/>
      <c r="E155" s="270"/>
      <c r="F155" s="270"/>
      <c r="G155" s="270"/>
    </row>
    <row r="156" spans="1:7" ht="35.1" customHeight="1" x14ac:dyDescent="0.25">
      <c r="A156" s="52" t="s">
        <v>246</v>
      </c>
      <c r="B156" s="219" t="s">
        <v>449</v>
      </c>
      <c r="C156" s="219"/>
      <c r="D156" s="219"/>
      <c r="E156" s="219"/>
      <c r="F156" s="219"/>
      <c r="G156" s="219"/>
    </row>
    <row r="157" spans="1:7" ht="30" customHeight="1" x14ac:dyDescent="0.25">
      <c r="A157" s="137"/>
      <c r="B157" s="137"/>
      <c r="C157" s="137"/>
      <c r="D157" s="137"/>
      <c r="E157" s="137"/>
      <c r="F157" s="137"/>
      <c r="G157" s="137"/>
    </row>
    <row r="193" ht="13.5" customHeight="1" x14ac:dyDescent="0.25"/>
  </sheetData>
  <mergeCells count="16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B93:G93"/>
    <mergeCell ref="A94:G94"/>
    <mergeCell ref="B95:G95"/>
    <mergeCell ref="B96:G96"/>
    <mergeCell ref="A97:G97"/>
    <mergeCell ref="B98:G98"/>
    <mergeCell ref="A87:G87"/>
    <mergeCell ref="A88:G88"/>
    <mergeCell ref="B89:G89"/>
    <mergeCell ref="B90:G90"/>
    <mergeCell ref="A91:G91"/>
    <mergeCell ref="B92:G92"/>
    <mergeCell ref="B105:G105"/>
    <mergeCell ref="A106:G106"/>
    <mergeCell ref="B107:G107"/>
    <mergeCell ref="B108:G108"/>
    <mergeCell ref="A109:G109"/>
    <mergeCell ref="B110:G110"/>
    <mergeCell ref="B99:G99"/>
    <mergeCell ref="A100:G100"/>
    <mergeCell ref="B101:G101"/>
    <mergeCell ref="B102:G102"/>
    <mergeCell ref="A103:G103"/>
    <mergeCell ref="B104:G104"/>
    <mergeCell ref="A117:G117"/>
    <mergeCell ref="B118:G118"/>
    <mergeCell ref="B119:G119"/>
    <mergeCell ref="B120:G120"/>
    <mergeCell ref="A121:G121"/>
    <mergeCell ref="B122:G122"/>
    <mergeCell ref="B111:G111"/>
    <mergeCell ref="A112:G112"/>
    <mergeCell ref="B113:G113"/>
    <mergeCell ref="B114:G114"/>
    <mergeCell ref="A115:G115"/>
    <mergeCell ref="A116:G116"/>
    <mergeCell ref="A129:G129"/>
    <mergeCell ref="B130:G130"/>
    <mergeCell ref="B131:G131"/>
    <mergeCell ref="B132:G132"/>
    <mergeCell ref="A133:G133"/>
    <mergeCell ref="B134:G134"/>
    <mergeCell ref="B123:G123"/>
    <mergeCell ref="B124:G124"/>
    <mergeCell ref="A125:G125"/>
    <mergeCell ref="B126:G126"/>
    <mergeCell ref="B127:G127"/>
    <mergeCell ref="B128:G128"/>
    <mergeCell ref="A141:G141"/>
    <mergeCell ref="B142:G142"/>
    <mergeCell ref="B143:G143"/>
    <mergeCell ref="B144:G144"/>
    <mergeCell ref="A145:G145"/>
    <mergeCell ref="B146:G146"/>
    <mergeCell ref="B135:G135"/>
    <mergeCell ref="B136:G136"/>
    <mergeCell ref="A137:G137"/>
    <mergeCell ref="B138:G138"/>
    <mergeCell ref="B139:G139"/>
    <mergeCell ref="B140:G140"/>
    <mergeCell ref="A153:G153"/>
    <mergeCell ref="B154:G154"/>
    <mergeCell ref="B155:G155"/>
    <mergeCell ref="B156:G156"/>
    <mergeCell ref="A157:G157"/>
    <mergeCell ref="B147:G147"/>
    <mergeCell ref="B148:G148"/>
    <mergeCell ref="A149:G149"/>
    <mergeCell ref="B150:G150"/>
    <mergeCell ref="B151:G151"/>
    <mergeCell ref="B152:G15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3131D-3E2F-432E-A0AD-BE6F14AA6E21}">
  <dimension ref="A1:G205"/>
  <sheetViews>
    <sheetView showGridLines="0" zoomScale="80" zoomScaleNormal="80" workbookViewId="0">
      <selection activeCell="E21" sqref="E21"/>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34</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450</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237" t="s">
        <v>408</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3">
        <f>F22/C22*100</f>
        <v>99.579791702612908</v>
      </c>
    </row>
    <row r="23" spans="1:7" ht="16.5" customHeight="1" x14ac:dyDescent="0.25">
      <c r="A23" s="178" t="s">
        <v>0</v>
      </c>
      <c r="B23" s="178"/>
      <c r="C23" s="190">
        <f>'E001'!B21</f>
        <v>369.98691563</v>
      </c>
      <c r="D23" s="190"/>
      <c r="E23" s="107">
        <f>'E001'!C21</f>
        <v>369.98691563</v>
      </c>
      <c r="F23" s="107">
        <f>'E001'!D21</f>
        <v>369.98883954999997</v>
      </c>
      <c r="G23" s="6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138</v>
      </c>
    </row>
    <row r="28" spans="1:7" ht="16.5" x14ac:dyDescent="0.25">
      <c r="A28" s="178"/>
      <c r="B28" s="178"/>
      <c r="C28" s="178"/>
      <c r="D28" s="178"/>
      <c r="E28" s="178"/>
      <c r="F28" s="16" t="s">
        <v>69</v>
      </c>
      <c r="G28" s="17">
        <v>138</v>
      </c>
    </row>
    <row r="29" spans="1:7" ht="16.5" x14ac:dyDescent="0.25">
      <c r="A29" s="178"/>
      <c r="B29" s="178"/>
      <c r="C29" s="178"/>
      <c r="D29" s="178"/>
      <c r="E29" s="178"/>
      <c r="F29" s="14" t="s">
        <v>70</v>
      </c>
      <c r="G29" s="17">
        <v>138</v>
      </c>
    </row>
    <row r="30" spans="1:7" ht="33" x14ac:dyDescent="0.25">
      <c r="A30" s="178"/>
      <c r="B30" s="178"/>
      <c r="C30" s="178"/>
      <c r="D30" s="178"/>
      <c r="E30" s="178"/>
      <c r="F30" s="16" t="s">
        <v>71</v>
      </c>
      <c r="G30" s="17">
        <v>138</v>
      </c>
    </row>
    <row r="31" spans="1:7" ht="16.5" x14ac:dyDescent="0.25">
      <c r="A31" s="178"/>
      <c r="B31" s="178"/>
      <c r="C31" s="178"/>
      <c r="D31" s="178"/>
      <c r="E31" s="178"/>
      <c r="F31" s="16" t="s">
        <v>72</v>
      </c>
      <c r="G31" s="17">
        <f>(841+69290)/(6+469)</f>
        <v>147.64421052631579</v>
      </c>
    </row>
    <row r="32" spans="1:7" ht="409.5" x14ac:dyDescent="0.25">
      <c r="A32" s="19" t="s">
        <v>451</v>
      </c>
      <c r="B32" s="19" t="s">
        <v>452</v>
      </c>
      <c r="C32" s="65" t="s">
        <v>453</v>
      </c>
      <c r="D32" s="20" t="s">
        <v>418</v>
      </c>
      <c r="E32" s="51" t="s">
        <v>454</v>
      </c>
      <c r="F32" s="16" t="s">
        <v>191</v>
      </c>
      <c r="G32" s="17">
        <f>((G27-G31)*100/G27)+100</f>
        <v>93.011441647597252</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5.75" customHeight="1" x14ac:dyDescent="0.25">
      <c r="A35" s="187" t="s">
        <v>63</v>
      </c>
      <c r="B35" s="187" t="s">
        <v>64</v>
      </c>
      <c r="C35" s="187" t="s">
        <v>65</v>
      </c>
      <c r="D35" s="187" t="s">
        <v>66</v>
      </c>
      <c r="E35" s="187" t="s">
        <v>67</v>
      </c>
      <c r="F35" s="14" t="s">
        <v>68</v>
      </c>
      <c r="G35" s="17">
        <v>95</v>
      </c>
    </row>
    <row r="36" spans="1:7" ht="16.5" x14ac:dyDescent="0.25">
      <c r="A36" s="188"/>
      <c r="B36" s="188"/>
      <c r="C36" s="188"/>
      <c r="D36" s="188"/>
      <c r="E36" s="188"/>
      <c r="F36" s="16" t="s">
        <v>69</v>
      </c>
      <c r="G36" s="17">
        <v>95</v>
      </c>
    </row>
    <row r="37" spans="1:7" ht="16.5" x14ac:dyDescent="0.25">
      <c r="A37" s="188"/>
      <c r="B37" s="188"/>
      <c r="C37" s="188"/>
      <c r="D37" s="188"/>
      <c r="E37" s="188"/>
      <c r="F37" s="16" t="s">
        <v>70</v>
      </c>
      <c r="G37" s="17">
        <v>95</v>
      </c>
    </row>
    <row r="38" spans="1:7" ht="33" x14ac:dyDescent="0.25">
      <c r="A38" s="188"/>
      <c r="B38" s="188"/>
      <c r="C38" s="188"/>
      <c r="D38" s="188"/>
      <c r="E38" s="188"/>
      <c r="F38" s="16" t="s">
        <v>71</v>
      </c>
      <c r="G38" s="17">
        <v>95</v>
      </c>
    </row>
    <row r="39" spans="1:7" ht="16.5" x14ac:dyDescent="0.25">
      <c r="A39" s="189"/>
      <c r="B39" s="189"/>
      <c r="C39" s="189"/>
      <c r="D39" s="189"/>
      <c r="E39" s="189"/>
      <c r="F39" s="16" t="s">
        <v>72</v>
      </c>
      <c r="G39" s="17">
        <f>(35/ 35) * 100</f>
        <v>100</v>
      </c>
    </row>
    <row r="40" spans="1:7" ht="94.5" x14ac:dyDescent="0.25">
      <c r="A40" s="19" t="s">
        <v>455</v>
      </c>
      <c r="B40" s="19" t="s">
        <v>456</v>
      </c>
      <c r="C40" s="19" t="s">
        <v>457</v>
      </c>
      <c r="D40" s="20" t="s">
        <v>87</v>
      </c>
      <c r="E40" s="51" t="s">
        <v>190</v>
      </c>
      <c r="F40" s="16" t="s">
        <v>78</v>
      </c>
      <c r="G40" s="17">
        <f>(G39/G35)*100</f>
        <v>105.26315789473684</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5.75" customHeight="1" x14ac:dyDescent="0.25">
      <c r="A43" s="187" t="s">
        <v>63</v>
      </c>
      <c r="B43" s="187" t="s">
        <v>64</v>
      </c>
      <c r="C43" s="187" t="s">
        <v>65</v>
      </c>
      <c r="D43" s="187" t="s">
        <v>66</v>
      </c>
      <c r="E43" s="187" t="s">
        <v>67</v>
      </c>
      <c r="F43" s="14" t="s">
        <v>68</v>
      </c>
      <c r="G43" s="17">
        <v>90</v>
      </c>
    </row>
    <row r="44" spans="1:7" ht="16.5" x14ac:dyDescent="0.25">
      <c r="A44" s="188"/>
      <c r="B44" s="188"/>
      <c r="C44" s="188"/>
      <c r="D44" s="188"/>
      <c r="E44" s="188"/>
      <c r="F44" s="16" t="s">
        <v>69</v>
      </c>
      <c r="G44" s="17">
        <v>90</v>
      </c>
    </row>
    <row r="45" spans="1:7" ht="16.5" x14ac:dyDescent="0.25">
      <c r="A45" s="188"/>
      <c r="B45" s="188"/>
      <c r="C45" s="188"/>
      <c r="D45" s="188"/>
      <c r="E45" s="188"/>
      <c r="F45" s="16" t="s">
        <v>70</v>
      </c>
      <c r="G45" s="17">
        <v>90</v>
      </c>
    </row>
    <row r="46" spans="1:7" ht="33" x14ac:dyDescent="0.25">
      <c r="A46" s="188"/>
      <c r="B46" s="188"/>
      <c r="C46" s="188"/>
      <c r="D46" s="188"/>
      <c r="E46" s="188"/>
      <c r="F46" s="16" t="s">
        <v>71</v>
      </c>
      <c r="G46" s="17">
        <v>90</v>
      </c>
    </row>
    <row r="47" spans="1:7" ht="16.5" x14ac:dyDescent="0.25">
      <c r="A47" s="189"/>
      <c r="B47" s="189"/>
      <c r="C47" s="189"/>
      <c r="D47" s="189"/>
      <c r="E47" s="189"/>
      <c r="F47" s="16" t="s">
        <v>72</v>
      </c>
      <c r="G47" s="17">
        <f>(168/ 170) * 100</f>
        <v>98.82352941176471</v>
      </c>
    </row>
    <row r="48" spans="1:7" ht="78.75" x14ac:dyDescent="0.25">
      <c r="A48" s="19" t="s">
        <v>458</v>
      </c>
      <c r="B48" s="19" t="s">
        <v>459</v>
      </c>
      <c r="C48" s="19" t="s">
        <v>460</v>
      </c>
      <c r="D48" s="20" t="s">
        <v>87</v>
      </c>
      <c r="E48" s="51" t="s">
        <v>461</v>
      </c>
      <c r="F48" s="16" t="s">
        <v>78</v>
      </c>
      <c r="G48" s="17">
        <f>(G47/G43)*100</f>
        <v>109.80392156862746</v>
      </c>
    </row>
    <row r="49" spans="1:7" ht="15.75" customHeight="1" x14ac:dyDescent="0.25">
      <c r="A49" s="187" t="s">
        <v>63</v>
      </c>
      <c r="B49" s="187" t="s">
        <v>64</v>
      </c>
      <c r="C49" s="187" t="s">
        <v>65</v>
      </c>
      <c r="D49" s="187" t="s">
        <v>66</v>
      </c>
      <c r="E49" s="187" t="s">
        <v>67</v>
      </c>
      <c r="F49" s="14" t="s">
        <v>68</v>
      </c>
      <c r="G49" s="17">
        <v>90</v>
      </c>
    </row>
    <row r="50" spans="1:7" ht="16.5" x14ac:dyDescent="0.25">
      <c r="A50" s="188"/>
      <c r="B50" s="188"/>
      <c r="C50" s="188"/>
      <c r="D50" s="188"/>
      <c r="E50" s="188"/>
      <c r="F50" s="16" t="s">
        <v>69</v>
      </c>
      <c r="G50" s="17">
        <v>90</v>
      </c>
    </row>
    <row r="51" spans="1:7" ht="16.5" x14ac:dyDescent="0.25">
      <c r="A51" s="188"/>
      <c r="B51" s="188"/>
      <c r="C51" s="188"/>
      <c r="D51" s="188"/>
      <c r="E51" s="188"/>
      <c r="F51" s="16" t="s">
        <v>70</v>
      </c>
      <c r="G51" s="17">
        <v>90</v>
      </c>
    </row>
    <row r="52" spans="1:7" ht="33" x14ac:dyDescent="0.25">
      <c r="A52" s="188"/>
      <c r="B52" s="188"/>
      <c r="C52" s="188"/>
      <c r="D52" s="188"/>
      <c r="E52" s="188"/>
      <c r="F52" s="16" t="s">
        <v>71</v>
      </c>
      <c r="G52" s="17">
        <v>90</v>
      </c>
    </row>
    <row r="53" spans="1:7" ht="16.5" x14ac:dyDescent="0.25">
      <c r="A53" s="189"/>
      <c r="B53" s="189"/>
      <c r="C53" s="189"/>
      <c r="D53" s="189"/>
      <c r="E53" s="189"/>
      <c r="F53" s="16" t="s">
        <v>72</v>
      </c>
      <c r="G53" s="17">
        <f>(33/ 35) * 100</f>
        <v>94.285714285714278</v>
      </c>
    </row>
    <row r="54" spans="1:7" ht="78.75" x14ac:dyDescent="0.25">
      <c r="A54" s="19" t="s">
        <v>462</v>
      </c>
      <c r="B54" s="19" t="s">
        <v>459</v>
      </c>
      <c r="C54" s="19" t="s">
        <v>463</v>
      </c>
      <c r="D54" s="20" t="s">
        <v>87</v>
      </c>
      <c r="E54" s="51" t="s">
        <v>461</v>
      </c>
      <c r="F54" s="16" t="s">
        <v>78</v>
      </c>
      <c r="G54" s="17">
        <f>(G53/G49)*100</f>
        <v>104.76190476190474</v>
      </c>
    </row>
    <row r="55" spans="1:7" ht="16.5" x14ac:dyDescent="0.25">
      <c r="A55" s="183" t="s">
        <v>114</v>
      </c>
      <c r="B55" s="184"/>
      <c r="C55" s="184"/>
      <c r="D55" s="184"/>
      <c r="E55" s="184"/>
      <c r="F55" s="184"/>
      <c r="G55" s="185"/>
    </row>
    <row r="56" spans="1:7" ht="16.5" x14ac:dyDescent="0.25">
      <c r="A56" s="186" t="s">
        <v>61</v>
      </c>
      <c r="B56" s="186"/>
      <c r="C56" s="186"/>
      <c r="D56" s="186"/>
      <c r="E56" s="186"/>
      <c r="F56" s="186" t="s">
        <v>62</v>
      </c>
      <c r="G56" s="186"/>
    </row>
    <row r="57" spans="1:7" ht="15.75" customHeight="1" x14ac:dyDescent="0.25">
      <c r="A57" s="187" t="s">
        <v>63</v>
      </c>
      <c r="B57" s="187" t="s">
        <v>64</v>
      </c>
      <c r="C57" s="187" t="s">
        <v>65</v>
      </c>
      <c r="D57" s="187" t="s">
        <v>66</v>
      </c>
      <c r="E57" s="187" t="s">
        <v>67</v>
      </c>
      <c r="F57" s="14" t="s">
        <v>68</v>
      </c>
      <c r="G57" s="17">
        <v>90</v>
      </c>
    </row>
    <row r="58" spans="1:7" ht="16.5" x14ac:dyDescent="0.25">
      <c r="A58" s="188"/>
      <c r="B58" s="188"/>
      <c r="C58" s="188"/>
      <c r="D58" s="188"/>
      <c r="E58" s="188"/>
      <c r="F58" s="16" t="s">
        <v>69</v>
      </c>
      <c r="G58" s="17">
        <v>90</v>
      </c>
    </row>
    <row r="59" spans="1:7" ht="16.5" x14ac:dyDescent="0.25">
      <c r="A59" s="188"/>
      <c r="B59" s="188"/>
      <c r="C59" s="188"/>
      <c r="D59" s="188"/>
      <c r="E59" s="188"/>
      <c r="F59" s="16" t="s">
        <v>70</v>
      </c>
      <c r="G59" s="17">
        <v>90</v>
      </c>
    </row>
    <row r="60" spans="1:7" ht="33" x14ac:dyDescent="0.25">
      <c r="A60" s="188"/>
      <c r="B60" s="188"/>
      <c r="C60" s="188"/>
      <c r="D60" s="188"/>
      <c r="E60" s="188"/>
      <c r="F60" s="16" t="s">
        <v>71</v>
      </c>
      <c r="G60" s="17">
        <v>90</v>
      </c>
    </row>
    <row r="61" spans="1:7" ht="16.5" x14ac:dyDescent="0.25">
      <c r="A61" s="189"/>
      <c r="B61" s="189"/>
      <c r="C61" s="189"/>
      <c r="D61" s="189"/>
      <c r="E61" s="189"/>
      <c r="F61" s="16" t="s">
        <v>72</v>
      </c>
      <c r="G61" s="17">
        <f>(378/ 389) * 100</f>
        <v>97.172236503856041</v>
      </c>
    </row>
    <row r="62" spans="1:7" ht="63" x14ac:dyDescent="0.25">
      <c r="A62" s="19" t="s">
        <v>464</v>
      </c>
      <c r="B62" s="19" t="s">
        <v>465</v>
      </c>
      <c r="C62" s="19" t="s">
        <v>466</v>
      </c>
      <c r="D62" s="20" t="s">
        <v>87</v>
      </c>
      <c r="E62" s="51" t="s">
        <v>467</v>
      </c>
      <c r="F62" s="16" t="s">
        <v>78</v>
      </c>
      <c r="G62" s="17">
        <f>(G61/G57)*100</f>
        <v>107.96915167095116</v>
      </c>
    </row>
    <row r="63" spans="1:7" ht="15.75" customHeight="1" x14ac:dyDescent="0.25">
      <c r="A63" s="187" t="s">
        <v>63</v>
      </c>
      <c r="B63" s="187" t="s">
        <v>64</v>
      </c>
      <c r="C63" s="187" t="s">
        <v>65</v>
      </c>
      <c r="D63" s="187" t="s">
        <v>66</v>
      </c>
      <c r="E63" s="187" t="s">
        <v>67</v>
      </c>
      <c r="F63" s="14" t="s">
        <v>68</v>
      </c>
      <c r="G63" s="17">
        <v>90</v>
      </c>
    </row>
    <row r="64" spans="1:7" ht="16.5" x14ac:dyDescent="0.25">
      <c r="A64" s="188"/>
      <c r="B64" s="188"/>
      <c r="C64" s="188"/>
      <c r="D64" s="188"/>
      <c r="E64" s="188"/>
      <c r="F64" s="16" t="s">
        <v>69</v>
      </c>
      <c r="G64" s="17">
        <v>90</v>
      </c>
    </row>
    <row r="65" spans="1:7" ht="16.5" x14ac:dyDescent="0.25">
      <c r="A65" s="188"/>
      <c r="B65" s="188"/>
      <c r="C65" s="188"/>
      <c r="D65" s="188"/>
      <c r="E65" s="188"/>
      <c r="F65" s="16" t="s">
        <v>70</v>
      </c>
      <c r="G65" s="17">
        <v>90</v>
      </c>
    </row>
    <row r="66" spans="1:7" ht="33" x14ac:dyDescent="0.25">
      <c r="A66" s="188"/>
      <c r="B66" s="188"/>
      <c r="C66" s="188"/>
      <c r="D66" s="188"/>
      <c r="E66" s="188"/>
      <c r="F66" s="16" t="s">
        <v>71</v>
      </c>
      <c r="G66" s="17">
        <v>90</v>
      </c>
    </row>
    <row r="67" spans="1:7" ht="16.5" x14ac:dyDescent="0.25">
      <c r="A67" s="189"/>
      <c r="B67" s="189"/>
      <c r="C67" s="189"/>
      <c r="D67" s="189"/>
      <c r="E67" s="189"/>
      <c r="F67" s="16" t="s">
        <v>72</v>
      </c>
      <c r="G67" s="17">
        <f>(218/218) * 100</f>
        <v>100</v>
      </c>
    </row>
    <row r="68" spans="1:7" ht="63" x14ac:dyDescent="0.25">
      <c r="A68" s="19" t="s">
        <v>468</v>
      </c>
      <c r="B68" s="19" t="s">
        <v>465</v>
      </c>
      <c r="C68" s="19" t="s">
        <v>469</v>
      </c>
      <c r="D68" s="20" t="s">
        <v>87</v>
      </c>
      <c r="E68" s="51" t="s">
        <v>467</v>
      </c>
      <c r="F68" s="16" t="s">
        <v>78</v>
      </c>
      <c r="G68" s="17">
        <f>(G67/G63)*100</f>
        <v>111.11111111111111</v>
      </c>
    </row>
    <row r="69" spans="1:7" ht="15.75" customHeight="1" x14ac:dyDescent="0.25">
      <c r="A69" s="187" t="s">
        <v>63</v>
      </c>
      <c r="B69" s="187" t="s">
        <v>64</v>
      </c>
      <c r="C69" s="187" t="s">
        <v>65</v>
      </c>
      <c r="D69" s="187" t="s">
        <v>66</v>
      </c>
      <c r="E69" s="187" t="s">
        <v>67</v>
      </c>
      <c r="F69" s="14" t="s">
        <v>68</v>
      </c>
      <c r="G69" s="17">
        <v>90</v>
      </c>
    </row>
    <row r="70" spans="1:7" ht="16.5" x14ac:dyDescent="0.25">
      <c r="A70" s="188"/>
      <c r="B70" s="188"/>
      <c r="C70" s="188"/>
      <c r="D70" s="188"/>
      <c r="E70" s="188"/>
      <c r="F70" s="16" t="s">
        <v>69</v>
      </c>
      <c r="G70" s="17">
        <v>90</v>
      </c>
    </row>
    <row r="71" spans="1:7" ht="16.5" x14ac:dyDescent="0.25">
      <c r="A71" s="188"/>
      <c r="B71" s="188"/>
      <c r="C71" s="188"/>
      <c r="D71" s="188"/>
      <c r="E71" s="188"/>
      <c r="F71" s="16" t="s">
        <v>70</v>
      </c>
      <c r="G71" s="17">
        <v>90</v>
      </c>
    </row>
    <row r="72" spans="1:7" ht="33" x14ac:dyDescent="0.25">
      <c r="A72" s="188"/>
      <c r="B72" s="188"/>
      <c r="C72" s="188"/>
      <c r="D72" s="188"/>
      <c r="E72" s="188"/>
      <c r="F72" s="16" t="s">
        <v>71</v>
      </c>
      <c r="G72" s="17">
        <v>90</v>
      </c>
    </row>
    <row r="73" spans="1:7" ht="16.5" x14ac:dyDescent="0.25">
      <c r="A73" s="189"/>
      <c r="B73" s="189"/>
      <c r="C73" s="189"/>
      <c r="D73" s="189"/>
      <c r="E73" s="189"/>
      <c r="F73" s="16" t="s">
        <v>72</v>
      </c>
      <c r="G73" s="17">
        <f>(166/166) * 100</f>
        <v>100</v>
      </c>
    </row>
    <row r="74" spans="1:7" ht="78.75" x14ac:dyDescent="0.25">
      <c r="A74" s="19" t="s">
        <v>470</v>
      </c>
      <c r="B74" s="19" t="s">
        <v>465</v>
      </c>
      <c r="C74" s="19" t="s">
        <v>471</v>
      </c>
      <c r="D74" s="20" t="s">
        <v>87</v>
      </c>
      <c r="E74" s="51" t="s">
        <v>467</v>
      </c>
      <c r="F74" s="16" t="s">
        <v>78</v>
      </c>
      <c r="G74" s="17">
        <f>(G73/G69)*100</f>
        <v>111.11111111111111</v>
      </c>
    </row>
    <row r="75" spans="1:7" ht="30" customHeight="1" x14ac:dyDescent="0.25">
      <c r="A75" s="203" t="s">
        <v>154</v>
      </c>
      <c r="B75" s="181"/>
      <c r="C75" s="181"/>
      <c r="D75" s="181"/>
      <c r="E75" s="181"/>
      <c r="F75" s="181"/>
      <c r="G75" s="182"/>
    </row>
    <row r="76" spans="1:7" ht="29.25" customHeight="1" x14ac:dyDescent="0.25">
      <c r="A76" s="251" t="str">
        <f>A32</f>
        <v>Promedio de días hábiles transcurridos dentro de los procedimientos en materia de protección de datos personales hasta la imposición de una sanción.</v>
      </c>
      <c r="B76" s="252"/>
      <c r="C76" s="252"/>
      <c r="D76" s="252"/>
      <c r="E76" s="252"/>
      <c r="F76" s="252"/>
      <c r="G76" s="253"/>
    </row>
    <row r="77" spans="1:7" ht="62.1" customHeight="1" x14ac:dyDescent="0.25">
      <c r="A77" s="41" t="s">
        <v>155</v>
      </c>
      <c r="B77" s="271" t="s">
        <v>472</v>
      </c>
      <c r="C77" s="272"/>
      <c r="D77" s="272"/>
      <c r="E77" s="272"/>
      <c r="F77" s="272"/>
      <c r="G77" s="273"/>
    </row>
    <row r="78" spans="1:7" ht="15" customHeight="1" x14ac:dyDescent="0.25">
      <c r="A78" s="41" t="s">
        <v>157</v>
      </c>
      <c r="B78" s="134" t="s">
        <v>158</v>
      </c>
      <c r="C78" s="135"/>
      <c r="D78" s="135"/>
      <c r="E78" s="135"/>
      <c r="F78" s="135"/>
      <c r="G78" s="136"/>
    </row>
    <row r="79" spans="1:7" ht="15" customHeight="1" x14ac:dyDescent="0.25">
      <c r="A79" s="251" t="str">
        <f>A40</f>
        <v>Porcentaje de procedimientos de verificación concluidos en los que se ordena iniciar el procedimiento de imposición de sanciones.</v>
      </c>
      <c r="B79" s="252"/>
      <c r="C79" s="252"/>
      <c r="D79" s="252"/>
      <c r="E79" s="252"/>
      <c r="F79" s="252"/>
      <c r="G79" s="253"/>
    </row>
    <row r="80" spans="1:7" ht="36" customHeight="1" x14ac:dyDescent="0.25">
      <c r="A80" s="41" t="s">
        <v>155</v>
      </c>
      <c r="B80" s="271" t="s">
        <v>473</v>
      </c>
      <c r="C80" s="272"/>
      <c r="D80" s="272"/>
      <c r="E80" s="272"/>
      <c r="F80" s="272"/>
      <c r="G80" s="273"/>
    </row>
    <row r="81" spans="1:7" ht="15" customHeight="1" x14ac:dyDescent="0.25">
      <c r="A81" s="41" t="s">
        <v>157</v>
      </c>
      <c r="B81" s="134" t="s">
        <v>158</v>
      </c>
      <c r="C81" s="135"/>
      <c r="D81" s="135"/>
      <c r="E81" s="135"/>
      <c r="F81" s="135"/>
      <c r="G81" s="136"/>
    </row>
    <row r="82" spans="1:7" ht="15" customHeight="1" x14ac:dyDescent="0.25">
      <c r="A82" s="251" t="str">
        <f>A48</f>
        <v>Porcentaje de procedimientos de investigación conforme a la Ley Federal de Protección de Datos Personales en Posesión de los Particulares que se concluyen en 90 días hábiles o menos.</v>
      </c>
      <c r="B82" s="252"/>
      <c r="C82" s="252"/>
      <c r="D82" s="252"/>
      <c r="E82" s="252"/>
      <c r="F82" s="252"/>
      <c r="G82" s="253"/>
    </row>
    <row r="83" spans="1:7" ht="50.1" customHeight="1" x14ac:dyDescent="0.25">
      <c r="A83" s="41" t="s">
        <v>155</v>
      </c>
      <c r="B83" s="271" t="s">
        <v>474</v>
      </c>
      <c r="C83" s="272"/>
      <c r="D83" s="272"/>
      <c r="E83" s="272"/>
      <c r="F83" s="272"/>
      <c r="G83" s="273"/>
    </row>
    <row r="84" spans="1:7" ht="15" customHeight="1" x14ac:dyDescent="0.25">
      <c r="A84" s="41" t="s">
        <v>157</v>
      </c>
      <c r="B84" s="134" t="s">
        <v>158</v>
      </c>
      <c r="C84" s="135"/>
      <c r="D84" s="135"/>
      <c r="E84" s="135"/>
      <c r="F84" s="135"/>
      <c r="G84" s="136"/>
    </row>
    <row r="85" spans="1:7" ht="15" customHeight="1" x14ac:dyDescent="0.25">
      <c r="A85" s="251" t="str">
        <f>A54</f>
        <v>Porcentaje de procedimientos de verificación conforme a la Ley Federal de Protección de Datos Personales en Posesión de los Particulares que se concluyen en 100 días hábiles o menos.</v>
      </c>
      <c r="B85" s="252"/>
      <c r="C85" s="252"/>
      <c r="D85" s="252"/>
      <c r="E85" s="252"/>
      <c r="F85" s="252"/>
      <c r="G85" s="253"/>
    </row>
    <row r="86" spans="1:7" ht="51" customHeight="1" x14ac:dyDescent="0.25">
      <c r="A86" s="41" t="s">
        <v>155</v>
      </c>
      <c r="B86" s="271" t="s">
        <v>475</v>
      </c>
      <c r="C86" s="272"/>
      <c r="D86" s="272"/>
      <c r="E86" s="272"/>
      <c r="F86" s="272"/>
      <c r="G86" s="273"/>
    </row>
    <row r="87" spans="1:7" ht="15" customHeight="1" x14ac:dyDescent="0.25">
      <c r="A87" s="41" t="s">
        <v>157</v>
      </c>
      <c r="B87" s="134" t="s">
        <v>158</v>
      </c>
      <c r="C87" s="135"/>
      <c r="D87" s="135"/>
      <c r="E87" s="135"/>
      <c r="F87" s="135"/>
      <c r="G87" s="136"/>
    </row>
    <row r="88" spans="1:7" ht="15" customHeight="1" x14ac:dyDescent="0.25">
      <c r="A88" s="251" t="str">
        <f>A62</f>
        <v>Porcentaje de denuncias admitidas conforme a la Ley Federal de Protección de Datos Personales en Posesión de los Particulares en 5 días hábiles o menos.</v>
      </c>
      <c r="B88" s="252"/>
      <c r="C88" s="252"/>
      <c r="D88" s="252"/>
      <c r="E88" s="252"/>
      <c r="F88" s="252"/>
      <c r="G88" s="253"/>
    </row>
    <row r="89" spans="1:7" ht="53.1" customHeight="1" x14ac:dyDescent="0.25">
      <c r="A89" s="41" t="s">
        <v>155</v>
      </c>
      <c r="B89" s="271" t="s">
        <v>476</v>
      </c>
      <c r="C89" s="272"/>
      <c r="D89" s="272"/>
      <c r="E89" s="272"/>
      <c r="F89" s="272"/>
      <c r="G89" s="273"/>
    </row>
    <row r="90" spans="1:7" ht="15" customHeight="1" x14ac:dyDescent="0.25">
      <c r="A90" s="41" t="s">
        <v>157</v>
      </c>
      <c r="B90" s="134" t="s">
        <v>158</v>
      </c>
      <c r="C90" s="135"/>
      <c r="D90" s="135"/>
      <c r="E90" s="135"/>
      <c r="F90" s="135"/>
      <c r="G90" s="136"/>
    </row>
    <row r="91" spans="1:7" ht="15" customHeight="1" x14ac:dyDescent="0.25">
      <c r="A91" s="251" t="str">
        <f>A68</f>
        <v>Porcentaje de denuncias que son orientadas o reconducidas en 10 días hábiles o menos.</v>
      </c>
      <c r="B91" s="252"/>
      <c r="C91" s="252"/>
      <c r="D91" s="252"/>
      <c r="E91" s="252"/>
      <c r="F91" s="252"/>
      <c r="G91" s="253"/>
    </row>
    <row r="92" spans="1:7" ht="36" customHeight="1" x14ac:dyDescent="0.25">
      <c r="A92" s="41" t="s">
        <v>155</v>
      </c>
      <c r="B92" s="271" t="s">
        <v>477</v>
      </c>
      <c r="C92" s="272"/>
      <c r="D92" s="272"/>
      <c r="E92" s="272"/>
      <c r="F92" s="272"/>
      <c r="G92" s="273"/>
    </row>
    <row r="93" spans="1:7" ht="15" customHeight="1" x14ac:dyDescent="0.25">
      <c r="A93" s="41" t="s">
        <v>157</v>
      </c>
      <c r="B93" s="134" t="s">
        <v>158</v>
      </c>
      <c r="C93" s="135"/>
      <c r="D93" s="135"/>
      <c r="E93" s="135"/>
      <c r="F93" s="135"/>
      <c r="G93" s="136"/>
    </row>
    <row r="94" spans="1:7" ht="15" customHeight="1" x14ac:dyDescent="0.25">
      <c r="A94" s="251" t="str">
        <f>A74</f>
        <v>Porcentaje de notificaciones personales realizadas en 10 días hábiles o menos.</v>
      </c>
      <c r="B94" s="252"/>
      <c r="C94" s="252"/>
      <c r="D94" s="252"/>
      <c r="E94" s="252"/>
      <c r="F94" s="252"/>
      <c r="G94" s="253"/>
    </row>
    <row r="95" spans="1:7" ht="156.94999999999999" customHeight="1" x14ac:dyDescent="0.25">
      <c r="A95" s="41" t="s">
        <v>155</v>
      </c>
      <c r="B95" s="271" t="s">
        <v>478</v>
      </c>
      <c r="C95" s="272"/>
      <c r="D95" s="272"/>
      <c r="E95" s="272"/>
      <c r="F95" s="272"/>
      <c r="G95" s="273"/>
    </row>
    <row r="96" spans="1:7" ht="15" customHeight="1" x14ac:dyDescent="0.25">
      <c r="A96" s="41" t="s">
        <v>157</v>
      </c>
      <c r="B96" s="134" t="s">
        <v>158</v>
      </c>
      <c r="C96" s="135"/>
      <c r="D96" s="135"/>
      <c r="E96" s="135"/>
      <c r="F96" s="135"/>
      <c r="G96" s="136"/>
    </row>
    <row r="97" spans="1:7" ht="15" customHeight="1" x14ac:dyDescent="0.25">
      <c r="A97" s="137"/>
      <c r="B97" s="137"/>
      <c r="C97" s="137"/>
      <c r="D97" s="137"/>
      <c r="E97" s="137"/>
      <c r="F97" s="137"/>
      <c r="G97" s="137"/>
    </row>
    <row r="98" spans="1:7" ht="30" customHeight="1" x14ac:dyDescent="0.25">
      <c r="A98" s="203" t="s">
        <v>181</v>
      </c>
      <c r="B98" s="181"/>
      <c r="C98" s="181"/>
      <c r="D98" s="181"/>
      <c r="E98" s="181"/>
      <c r="F98" s="181"/>
      <c r="G98" s="182"/>
    </row>
    <row r="99" spans="1:7" ht="35.1" customHeight="1" x14ac:dyDescent="0.25">
      <c r="A99" s="279" t="str">
        <f>A32</f>
        <v>Promedio de días hábiles transcurridos dentro de los procedimientos en materia de protección de datos personales hasta la imposición de una sanción.</v>
      </c>
      <c r="B99" s="280"/>
      <c r="C99" s="280"/>
      <c r="D99" s="280"/>
      <c r="E99" s="280"/>
      <c r="F99" s="280"/>
      <c r="G99" s="281"/>
    </row>
    <row r="100" spans="1:7" ht="35.1" customHeight="1" x14ac:dyDescent="0.25">
      <c r="A100" s="52" t="s">
        <v>244</v>
      </c>
      <c r="B100" s="278"/>
      <c r="C100" s="278"/>
      <c r="D100" s="278"/>
      <c r="E100" s="278"/>
      <c r="F100" s="278"/>
      <c r="G100" s="278"/>
    </row>
    <row r="101" spans="1:7" ht="35.1" customHeight="1" x14ac:dyDescent="0.25">
      <c r="A101" s="52" t="s">
        <v>245</v>
      </c>
      <c r="B101" s="270"/>
      <c r="C101" s="270"/>
      <c r="D101" s="270"/>
      <c r="E101" s="270"/>
      <c r="F101" s="270"/>
      <c r="G101" s="270"/>
    </row>
    <row r="102" spans="1:7" ht="35.1" customHeight="1" x14ac:dyDescent="0.25">
      <c r="A102" s="52" t="s">
        <v>246</v>
      </c>
      <c r="B102" s="219" t="s">
        <v>185</v>
      </c>
      <c r="C102" s="219"/>
      <c r="D102" s="219"/>
      <c r="E102" s="219"/>
      <c r="F102" s="219"/>
      <c r="G102" s="219"/>
    </row>
    <row r="103" spans="1:7" ht="35.1" customHeight="1" x14ac:dyDescent="0.25">
      <c r="A103" s="251" t="str">
        <f>A40</f>
        <v>Porcentaje de procedimientos de verificación concluidos en los que se ordena iniciar el procedimiento de imposición de sanciones.</v>
      </c>
      <c r="B103" s="252"/>
      <c r="C103" s="252"/>
      <c r="D103" s="252"/>
      <c r="E103" s="252"/>
      <c r="F103" s="252"/>
      <c r="G103" s="253"/>
    </row>
    <row r="104" spans="1:7" ht="35.1" customHeight="1" x14ac:dyDescent="0.25">
      <c r="A104" s="52" t="s">
        <v>244</v>
      </c>
      <c r="B104" s="278"/>
      <c r="C104" s="278"/>
      <c r="D104" s="278"/>
      <c r="E104" s="278"/>
      <c r="F104" s="278"/>
      <c r="G104" s="278"/>
    </row>
    <row r="105" spans="1:7" ht="35.1" customHeight="1" x14ac:dyDescent="0.25">
      <c r="A105" s="52" t="s">
        <v>245</v>
      </c>
      <c r="B105" s="270"/>
      <c r="C105" s="270"/>
      <c r="D105" s="270"/>
      <c r="E105" s="270"/>
      <c r="F105" s="270"/>
      <c r="G105" s="270"/>
    </row>
    <row r="106" spans="1:7" ht="35.1" customHeight="1" x14ac:dyDescent="0.25">
      <c r="A106" s="52" t="s">
        <v>246</v>
      </c>
      <c r="B106" s="219" t="s">
        <v>185</v>
      </c>
      <c r="C106" s="219"/>
      <c r="D106" s="219"/>
      <c r="E106" s="219"/>
      <c r="F106" s="219"/>
      <c r="G106" s="219"/>
    </row>
    <row r="107" spans="1:7" ht="35.1" customHeight="1" x14ac:dyDescent="0.25">
      <c r="A107" s="251" t="str">
        <f>A48</f>
        <v>Porcentaje de procedimientos de investigación conforme a la Ley Federal de Protección de Datos Personales en Posesión de los Particulares que se concluyen en 90 días hábiles o menos.</v>
      </c>
      <c r="B107" s="252"/>
      <c r="C107" s="252"/>
      <c r="D107" s="252"/>
      <c r="E107" s="252"/>
      <c r="F107" s="252"/>
      <c r="G107" s="253"/>
    </row>
    <row r="108" spans="1:7" ht="35.1" customHeight="1" x14ac:dyDescent="0.25">
      <c r="A108" s="52" t="s">
        <v>244</v>
      </c>
      <c r="B108" s="278"/>
      <c r="C108" s="278"/>
      <c r="D108" s="278"/>
      <c r="E108" s="278"/>
      <c r="F108" s="278"/>
      <c r="G108" s="278"/>
    </row>
    <row r="109" spans="1:7" ht="35.1" customHeight="1" x14ac:dyDescent="0.25">
      <c r="A109" s="52" t="s">
        <v>245</v>
      </c>
      <c r="B109" s="270"/>
      <c r="C109" s="270"/>
      <c r="D109" s="270"/>
      <c r="E109" s="270"/>
      <c r="F109" s="270"/>
      <c r="G109" s="270"/>
    </row>
    <row r="110" spans="1:7" ht="35.1" customHeight="1" x14ac:dyDescent="0.25">
      <c r="A110" s="52" t="s">
        <v>246</v>
      </c>
      <c r="B110" s="219" t="s">
        <v>185</v>
      </c>
      <c r="C110" s="219"/>
      <c r="D110" s="219"/>
      <c r="E110" s="219"/>
      <c r="F110" s="219"/>
      <c r="G110" s="219"/>
    </row>
    <row r="111" spans="1:7" ht="35.1" customHeight="1" x14ac:dyDescent="0.25">
      <c r="A111" s="251" t="str">
        <f>A54</f>
        <v>Porcentaje de procedimientos de verificación conforme a la Ley Federal de Protección de Datos Personales en Posesión de los Particulares que se concluyen en 100 días hábiles o menos.</v>
      </c>
      <c r="B111" s="252"/>
      <c r="C111" s="252"/>
      <c r="D111" s="252"/>
      <c r="E111" s="252"/>
      <c r="F111" s="252"/>
      <c r="G111" s="253"/>
    </row>
    <row r="112" spans="1:7" ht="35.1" customHeight="1" x14ac:dyDescent="0.25">
      <c r="A112" s="52" t="s">
        <v>244</v>
      </c>
      <c r="B112" s="278"/>
      <c r="C112" s="278"/>
      <c r="D112" s="278"/>
      <c r="E112" s="278"/>
      <c r="F112" s="278"/>
      <c r="G112" s="278"/>
    </row>
    <row r="113" spans="1:7" ht="35.1" customHeight="1" x14ac:dyDescent="0.25">
      <c r="A113" s="52" t="s">
        <v>245</v>
      </c>
      <c r="B113" s="270"/>
      <c r="C113" s="270"/>
      <c r="D113" s="270"/>
      <c r="E113" s="270"/>
      <c r="F113" s="270"/>
      <c r="G113" s="270"/>
    </row>
    <row r="114" spans="1:7" ht="35.1" customHeight="1" x14ac:dyDescent="0.25">
      <c r="A114" s="52" t="s">
        <v>246</v>
      </c>
      <c r="B114" s="219" t="s">
        <v>185</v>
      </c>
      <c r="C114" s="219"/>
      <c r="D114" s="219"/>
      <c r="E114" s="219"/>
      <c r="F114" s="219"/>
      <c r="G114" s="219"/>
    </row>
    <row r="115" spans="1:7" ht="35.1" customHeight="1" x14ac:dyDescent="0.25">
      <c r="A115" s="251" t="str">
        <f>A62</f>
        <v>Porcentaje de denuncias admitidas conforme a la Ley Federal de Protección de Datos Personales en Posesión de los Particulares en 5 días hábiles o menos.</v>
      </c>
      <c r="B115" s="252"/>
      <c r="C115" s="252"/>
      <c r="D115" s="252"/>
      <c r="E115" s="252"/>
      <c r="F115" s="252"/>
      <c r="G115" s="253"/>
    </row>
    <row r="116" spans="1:7" ht="35.1" customHeight="1" x14ac:dyDescent="0.25">
      <c r="A116" s="52" t="s">
        <v>244</v>
      </c>
      <c r="B116" s="278"/>
      <c r="C116" s="278"/>
      <c r="D116" s="278"/>
      <c r="E116" s="278"/>
      <c r="F116" s="278"/>
      <c r="G116" s="278"/>
    </row>
    <row r="117" spans="1:7" ht="35.1" customHeight="1" x14ac:dyDescent="0.25">
      <c r="A117" s="52" t="s">
        <v>245</v>
      </c>
      <c r="B117" s="270"/>
      <c r="C117" s="270"/>
      <c r="D117" s="270"/>
      <c r="E117" s="270"/>
      <c r="F117" s="270"/>
      <c r="G117" s="270"/>
    </row>
    <row r="118" spans="1:7" ht="35.1" customHeight="1" x14ac:dyDescent="0.25">
      <c r="A118" s="52" t="s">
        <v>246</v>
      </c>
      <c r="B118" s="219" t="s">
        <v>185</v>
      </c>
      <c r="C118" s="219"/>
      <c r="D118" s="219"/>
      <c r="E118" s="219"/>
      <c r="F118" s="219"/>
      <c r="G118" s="219"/>
    </row>
    <row r="119" spans="1:7" ht="35.1" customHeight="1" x14ac:dyDescent="0.25">
      <c r="A119" s="251" t="str">
        <f>A68</f>
        <v>Porcentaje de denuncias que son orientadas o reconducidas en 10 días hábiles o menos.</v>
      </c>
      <c r="B119" s="252"/>
      <c r="C119" s="252"/>
      <c r="D119" s="252"/>
      <c r="E119" s="252"/>
      <c r="F119" s="252"/>
      <c r="G119" s="253"/>
    </row>
    <row r="120" spans="1:7" ht="35.1" customHeight="1" x14ac:dyDescent="0.25">
      <c r="A120" s="52" t="s">
        <v>244</v>
      </c>
      <c r="B120" s="278"/>
      <c r="C120" s="278"/>
      <c r="D120" s="278"/>
      <c r="E120" s="278"/>
      <c r="F120" s="278"/>
      <c r="G120" s="278"/>
    </row>
    <row r="121" spans="1:7" ht="35.1" customHeight="1" x14ac:dyDescent="0.25">
      <c r="A121" s="52" t="s">
        <v>245</v>
      </c>
      <c r="B121" s="270"/>
      <c r="C121" s="270"/>
      <c r="D121" s="270"/>
      <c r="E121" s="270"/>
      <c r="F121" s="270"/>
      <c r="G121" s="270"/>
    </row>
    <row r="122" spans="1:7" ht="35.1" customHeight="1" x14ac:dyDescent="0.25">
      <c r="A122" s="52" t="s">
        <v>246</v>
      </c>
      <c r="B122" s="219" t="s">
        <v>185</v>
      </c>
      <c r="C122" s="219"/>
      <c r="D122" s="219"/>
      <c r="E122" s="219"/>
      <c r="F122" s="219"/>
      <c r="G122" s="219"/>
    </row>
    <row r="123" spans="1:7" ht="35.1" customHeight="1" x14ac:dyDescent="0.25">
      <c r="A123" s="251" t="str">
        <f>A74</f>
        <v>Porcentaje de notificaciones personales realizadas en 10 días hábiles o menos.</v>
      </c>
      <c r="B123" s="252"/>
      <c r="C123" s="252"/>
      <c r="D123" s="252"/>
      <c r="E123" s="252"/>
      <c r="F123" s="252"/>
      <c r="G123" s="253"/>
    </row>
    <row r="124" spans="1:7" ht="35.1" customHeight="1" x14ac:dyDescent="0.25">
      <c r="A124" s="52" t="s">
        <v>244</v>
      </c>
      <c r="B124" s="278"/>
      <c r="C124" s="278"/>
      <c r="D124" s="278"/>
      <c r="E124" s="278"/>
      <c r="F124" s="278"/>
      <c r="G124" s="278"/>
    </row>
    <row r="125" spans="1:7" ht="35.1" customHeight="1" x14ac:dyDescent="0.25">
      <c r="A125" s="52" t="s">
        <v>245</v>
      </c>
      <c r="B125" s="270"/>
      <c r="C125" s="270"/>
      <c r="D125" s="270"/>
      <c r="E125" s="270"/>
      <c r="F125" s="270"/>
      <c r="G125" s="270"/>
    </row>
    <row r="126" spans="1:7" ht="35.1" customHeight="1" x14ac:dyDescent="0.25">
      <c r="A126" s="52" t="s">
        <v>246</v>
      </c>
      <c r="B126" s="219" t="s">
        <v>185</v>
      </c>
      <c r="C126" s="219"/>
      <c r="D126" s="219"/>
      <c r="E126" s="219"/>
      <c r="F126" s="219"/>
      <c r="G126" s="219"/>
    </row>
    <row r="127" spans="1:7" ht="30" customHeight="1" x14ac:dyDescent="0.25">
      <c r="A127" s="137"/>
      <c r="B127" s="137"/>
      <c r="C127" s="137"/>
      <c r="D127" s="137"/>
      <c r="E127" s="137"/>
      <c r="F127" s="137"/>
      <c r="G127" s="137"/>
    </row>
    <row r="205" ht="17.25" customHeight="1" x14ac:dyDescent="0.25"/>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5A75D-1046-4824-ACE4-3A1B51ECC613}">
  <dimension ref="A1:G127"/>
  <sheetViews>
    <sheetView showGridLines="0" zoomScale="80" zoomScaleNormal="80" workbookViewId="0">
      <selection activeCell="C22" sqref="C22:G23"/>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34</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479</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237" t="s">
        <v>408</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12">
        <f>F22/C22*100</f>
        <v>99.579791702612908</v>
      </c>
    </row>
    <row r="23" spans="1:7" ht="16.5" customHeight="1" x14ac:dyDescent="0.25">
      <c r="A23" s="178" t="s">
        <v>0</v>
      </c>
      <c r="B23" s="178"/>
      <c r="C23" s="235">
        <f>'E001'!B21</f>
        <v>369.98691563</v>
      </c>
      <c r="D23" s="235"/>
      <c r="E23" s="110">
        <f>'E001'!C21</f>
        <v>369.98691563</v>
      </c>
      <c r="F23" s="107">
        <f>'E001'!D21</f>
        <v>369.98883954999997</v>
      </c>
      <c r="G23" s="11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283" t="s">
        <v>63</v>
      </c>
      <c r="B27" s="283" t="s">
        <v>64</v>
      </c>
      <c r="C27" s="283" t="s">
        <v>65</v>
      </c>
      <c r="D27" s="283" t="s">
        <v>66</v>
      </c>
      <c r="E27" s="283" t="s">
        <v>67</v>
      </c>
      <c r="F27" s="66" t="s">
        <v>68</v>
      </c>
      <c r="G27" s="17">
        <v>138</v>
      </c>
    </row>
    <row r="28" spans="1:7" ht="16.5" x14ac:dyDescent="0.25">
      <c r="A28" s="283"/>
      <c r="B28" s="283"/>
      <c r="C28" s="283"/>
      <c r="D28" s="283"/>
      <c r="E28" s="283"/>
      <c r="F28" s="66" t="s">
        <v>69</v>
      </c>
      <c r="G28" s="17">
        <v>138</v>
      </c>
    </row>
    <row r="29" spans="1:7" ht="16.5" x14ac:dyDescent="0.25">
      <c r="A29" s="283"/>
      <c r="B29" s="283"/>
      <c r="C29" s="283"/>
      <c r="D29" s="283"/>
      <c r="E29" s="283"/>
      <c r="F29" s="66" t="s">
        <v>70</v>
      </c>
      <c r="G29" s="17">
        <v>138</v>
      </c>
    </row>
    <row r="30" spans="1:7" ht="16.5" x14ac:dyDescent="0.25">
      <c r="A30" s="283"/>
      <c r="B30" s="283"/>
      <c r="C30" s="283"/>
      <c r="D30" s="283"/>
      <c r="E30" s="283"/>
      <c r="F30" s="16" t="s">
        <v>69</v>
      </c>
      <c r="G30" s="17">
        <v>138</v>
      </c>
    </row>
    <row r="31" spans="1:7" ht="16.5" x14ac:dyDescent="0.25">
      <c r="A31" s="283"/>
      <c r="B31" s="283"/>
      <c r="C31" s="283"/>
      <c r="D31" s="283"/>
      <c r="E31" s="283"/>
      <c r="F31" s="16" t="s">
        <v>72</v>
      </c>
      <c r="G31" s="17">
        <f>(841+69290)/(6+469)</f>
        <v>147.64421052631579</v>
      </c>
    </row>
    <row r="32" spans="1:7" ht="409.5" x14ac:dyDescent="0.25">
      <c r="A32" s="67" t="s">
        <v>451</v>
      </c>
      <c r="B32" s="67" t="s">
        <v>452</v>
      </c>
      <c r="C32" s="68" t="s">
        <v>480</v>
      </c>
      <c r="D32" s="27" t="s">
        <v>418</v>
      </c>
      <c r="E32" s="51" t="s">
        <v>454</v>
      </c>
      <c r="F32" s="16" t="s">
        <v>191</v>
      </c>
      <c r="G32" s="17">
        <f>((G27-G31)*100/G27)+100</f>
        <v>93.011441647597252</v>
      </c>
    </row>
    <row r="33" spans="1:7" ht="16.5" x14ac:dyDescent="0.25">
      <c r="A33" s="183" t="s">
        <v>481</v>
      </c>
      <c r="B33" s="184"/>
      <c r="C33" s="184"/>
      <c r="D33" s="184"/>
      <c r="E33" s="184"/>
      <c r="F33" s="184"/>
      <c r="G33" s="185"/>
    </row>
    <row r="34" spans="1:7" ht="16.5" x14ac:dyDescent="0.25">
      <c r="A34" s="186" t="s">
        <v>61</v>
      </c>
      <c r="B34" s="186"/>
      <c r="C34" s="186"/>
      <c r="D34" s="186"/>
      <c r="E34" s="186"/>
      <c r="F34" s="186" t="s">
        <v>62</v>
      </c>
      <c r="G34" s="186"/>
    </row>
    <row r="35" spans="1:7" ht="16.5" x14ac:dyDescent="0.25">
      <c r="A35" s="283" t="s">
        <v>63</v>
      </c>
      <c r="B35" s="283" t="s">
        <v>64</v>
      </c>
      <c r="C35" s="283" t="s">
        <v>65</v>
      </c>
      <c r="D35" s="283" t="s">
        <v>66</v>
      </c>
      <c r="E35" s="283" t="s">
        <v>67</v>
      </c>
      <c r="F35" s="66" t="s">
        <v>68</v>
      </c>
      <c r="G35" s="17">
        <v>45.84</v>
      </c>
    </row>
    <row r="36" spans="1:7" ht="16.5" x14ac:dyDescent="0.25">
      <c r="A36" s="283"/>
      <c r="B36" s="283"/>
      <c r="C36" s="283"/>
      <c r="D36" s="283"/>
      <c r="E36" s="283"/>
      <c r="F36" s="16" t="s">
        <v>69</v>
      </c>
      <c r="G36" s="17">
        <v>45.84</v>
      </c>
    </row>
    <row r="37" spans="1:7" ht="16.5" x14ac:dyDescent="0.25">
      <c r="A37" s="283"/>
      <c r="B37" s="283"/>
      <c r="C37" s="283"/>
      <c r="D37" s="283"/>
      <c r="E37" s="283"/>
      <c r="F37" s="16" t="s">
        <v>70</v>
      </c>
      <c r="G37" s="17">
        <v>45.84</v>
      </c>
    </row>
    <row r="38" spans="1:7" ht="33" x14ac:dyDescent="0.25">
      <c r="A38" s="283"/>
      <c r="B38" s="283"/>
      <c r="C38" s="283"/>
      <c r="D38" s="283"/>
      <c r="E38" s="283"/>
      <c r="F38" s="16" t="s">
        <v>71</v>
      </c>
      <c r="G38" s="17">
        <v>45.84</v>
      </c>
    </row>
    <row r="39" spans="1:7" ht="16.5" x14ac:dyDescent="0.25">
      <c r="A39" s="283"/>
      <c r="B39" s="283"/>
      <c r="C39" s="283"/>
      <c r="D39" s="283"/>
      <c r="E39" s="283"/>
      <c r="F39" s="16" t="s">
        <v>72</v>
      </c>
      <c r="G39" s="17">
        <f>((8703/222)*0.3185)+((26567/475)*0.6815)</f>
        <v>50.602714495021338</v>
      </c>
    </row>
    <row r="40" spans="1:7" ht="189" x14ac:dyDescent="0.25">
      <c r="A40" s="67" t="s">
        <v>482</v>
      </c>
      <c r="B40" s="67" t="s">
        <v>483</v>
      </c>
      <c r="C40" s="67" t="s">
        <v>484</v>
      </c>
      <c r="D40" s="27" t="s">
        <v>418</v>
      </c>
      <c r="E40" s="51" t="s">
        <v>485</v>
      </c>
      <c r="F40" s="16" t="s">
        <v>78</v>
      </c>
      <c r="G40" s="17">
        <f>((G35-G39)*100/G35)+100</f>
        <v>89.610134173164624</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283" t="s">
        <v>63</v>
      </c>
      <c r="B43" s="283" t="s">
        <v>64</v>
      </c>
      <c r="C43" s="283" t="s">
        <v>65</v>
      </c>
      <c r="D43" s="283" t="s">
        <v>66</v>
      </c>
      <c r="E43" s="283" t="s">
        <v>67</v>
      </c>
      <c r="F43" s="66" t="s">
        <v>68</v>
      </c>
      <c r="G43" s="17">
        <v>42</v>
      </c>
    </row>
    <row r="44" spans="1:7" ht="16.5" x14ac:dyDescent="0.25">
      <c r="A44" s="283"/>
      <c r="B44" s="283"/>
      <c r="C44" s="283"/>
      <c r="D44" s="283"/>
      <c r="E44" s="283"/>
      <c r="F44" s="16" t="s">
        <v>69</v>
      </c>
      <c r="G44" s="17">
        <v>42</v>
      </c>
    </row>
    <row r="45" spans="1:7" ht="16.5" x14ac:dyDescent="0.25">
      <c r="A45" s="283"/>
      <c r="B45" s="283"/>
      <c r="C45" s="283"/>
      <c r="D45" s="283"/>
      <c r="E45" s="283"/>
      <c r="F45" s="16" t="s">
        <v>70</v>
      </c>
      <c r="G45" s="17">
        <v>42</v>
      </c>
    </row>
    <row r="46" spans="1:7" ht="31.5" customHeight="1" x14ac:dyDescent="0.25">
      <c r="A46" s="283"/>
      <c r="B46" s="283"/>
      <c r="C46" s="283"/>
      <c r="D46" s="283"/>
      <c r="E46" s="283"/>
      <c r="F46" s="16" t="s">
        <v>71</v>
      </c>
      <c r="G46" s="17">
        <v>42</v>
      </c>
    </row>
    <row r="47" spans="1:7" ht="16.5" x14ac:dyDescent="0.25">
      <c r="A47" s="283"/>
      <c r="B47" s="283"/>
      <c r="C47" s="283"/>
      <c r="D47" s="283"/>
      <c r="E47" s="283"/>
      <c r="F47" s="16" t="s">
        <v>72</v>
      </c>
      <c r="G47" s="17">
        <f>((4887/73)*0.3288)+((3816/149)*0.6712)</f>
        <v>39.201511078422357</v>
      </c>
    </row>
    <row r="48" spans="1:7" ht="236.25" x14ac:dyDescent="0.25">
      <c r="A48" s="67" t="s">
        <v>486</v>
      </c>
      <c r="B48" s="67" t="s">
        <v>487</v>
      </c>
      <c r="C48" s="67" t="s">
        <v>488</v>
      </c>
      <c r="D48" s="27" t="s">
        <v>418</v>
      </c>
      <c r="E48" s="51" t="s">
        <v>461</v>
      </c>
      <c r="F48" s="16" t="s">
        <v>78</v>
      </c>
      <c r="G48" s="17">
        <f>((G43-G47)*100/G43)+100</f>
        <v>106.66306886089914</v>
      </c>
    </row>
    <row r="49" spans="1:7" ht="16.5" x14ac:dyDescent="0.25">
      <c r="A49" s="178" t="s">
        <v>63</v>
      </c>
      <c r="B49" s="178" t="s">
        <v>64</v>
      </c>
      <c r="C49" s="178" t="s">
        <v>65</v>
      </c>
      <c r="D49" s="283" t="s">
        <v>66</v>
      </c>
      <c r="E49" s="283" t="s">
        <v>67</v>
      </c>
      <c r="F49" s="66" t="s">
        <v>68</v>
      </c>
      <c r="G49" s="17">
        <v>63</v>
      </c>
    </row>
    <row r="50" spans="1:7" ht="16.5" x14ac:dyDescent="0.25">
      <c r="A50" s="178"/>
      <c r="B50" s="178"/>
      <c r="C50" s="178"/>
      <c r="D50" s="283"/>
      <c r="E50" s="283"/>
      <c r="F50" s="66" t="s">
        <v>69</v>
      </c>
      <c r="G50" s="17">
        <v>63</v>
      </c>
    </row>
    <row r="51" spans="1:7" ht="16.5" x14ac:dyDescent="0.25">
      <c r="A51" s="178"/>
      <c r="B51" s="178"/>
      <c r="C51" s="178"/>
      <c r="D51" s="283"/>
      <c r="E51" s="283"/>
      <c r="F51" s="66" t="s">
        <v>70</v>
      </c>
      <c r="G51" s="17">
        <v>63</v>
      </c>
    </row>
    <row r="52" spans="1:7" ht="33" x14ac:dyDescent="0.25">
      <c r="A52" s="178"/>
      <c r="B52" s="178"/>
      <c r="C52" s="178"/>
      <c r="D52" s="283"/>
      <c r="E52" s="283"/>
      <c r="F52" s="16" t="s">
        <v>71</v>
      </c>
      <c r="G52" s="17">
        <v>63</v>
      </c>
    </row>
    <row r="53" spans="1:7" ht="16.5" x14ac:dyDescent="0.25">
      <c r="A53" s="178"/>
      <c r="B53" s="178"/>
      <c r="C53" s="178"/>
      <c r="D53" s="283"/>
      <c r="E53" s="283"/>
      <c r="F53" s="16" t="s">
        <v>72</v>
      </c>
      <c r="G53" s="17">
        <f>((49+26518)/(1+474))</f>
        <v>55.930526315789471</v>
      </c>
    </row>
    <row r="54" spans="1:7" ht="94.5" x14ac:dyDescent="0.25">
      <c r="A54" s="67" t="s">
        <v>489</v>
      </c>
      <c r="B54" s="67" t="s">
        <v>487</v>
      </c>
      <c r="C54" s="67" t="s">
        <v>490</v>
      </c>
      <c r="D54" s="27" t="s">
        <v>418</v>
      </c>
      <c r="E54" s="51" t="s">
        <v>461</v>
      </c>
      <c r="F54" s="16" t="s">
        <v>78</v>
      </c>
      <c r="G54" s="17">
        <f>((G49-G53)*100/G49)+100</f>
        <v>111.22138680033417</v>
      </c>
    </row>
    <row r="55" spans="1:7" ht="16.5" x14ac:dyDescent="0.25">
      <c r="A55" s="183" t="s">
        <v>114</v>
      </c>
      <c r="B55" s="184"/>
      <c r="C55" s="184"/>
      <c r="D55" s="184"/>
      <c r="E55" s="184"/>
      <c r="F55" s="184"/>
      <c r="G55" s="185"/>
    </row>
    <row r="56" spans="1:7" ht="16.5" x14ac:dyDescent="0.25">
      <c r="A56" s="186" t="s">
        <v>61</v>
      </c>
      <c r="B56" s="186"/>
      <c r="C56" s="186"/>
      <c r="D56" s="186"/>
      <c r="E56" s="186"/>
      <c r="F56" s="186" t="s">
        <v>62</v>
      </c>
      <c r="G56" s="186"/>
    </row>
    <row r="57" spans="1:7" ht="16.5" x14ac:dyDescent="0.25">
      <c r="A57" s="283" t="s">
        <v>63</v>
      </c>
      <c r="B57" s="283" t="s">
        <v>64</v>
      </c>
      <c r="C57" s="283" t="s">
        <v>65</v>
      </c>
      <c r="D57" s="283" t="s">
        <v>66</v>
      </c>
      <c r="E57" s="283" t="s">
        <v>67</v>
      </c>
      <c r="F57" s="66" t="s">
        <v>68</v>
      </c>
      <c r="G57" s="17">
        <v>100</v>
      </c>
    </row>
    <row r="58" spans="1:7" ht="16.5" x14ac:dyDescent="0.25">
      <c r="A58" s="283"/>
      <c r="B58" s="283"/>
      <c r="C58" s="283"/>
      <c r="D58" s="283"/>
      <c r="E58" s="283"/>
      <c r="F58" s="66" t="s">
        <v>69</v>
      </c>
      <c r="G58" s="17">
        <v>100</v>
      </c>
    </row>
    <row r="59" spans="1:7" ht="16.5" x14ac:dyDescent="0.25">
      <c r="A59" s="283"/>
      <c r="B59" s="283"/>
      <c r="C59" s="283"/>
      <c r="D59" s="283"/>
      <c r="E59" s="283"/>
      <c r="F59" s="16" t="s">
        <v>70</v>
      </c>
      <c r="G59" s="17">
        <v>100</v>
      </c>
    </row>
    <row r="60" spans="1:7" ht="33" customHeight="1" x14ac:dyDescent="0.25">
      <c r="A60" s="283"/>
      <c r="B60" s="283"/>
      <c r="C60" s="283"/>
      <c r="D60" s="283"/>
      <c r="E60" s="283"/>
      <c r="F60" s="16" t="s">
        <v>71</v>
      </c>
      <c r="G60" s="17">
        <v>100</v>
      </c>
    </row>
    <row r="61" spans="1:7" ht="16.5" x14ac:dyDescent="0.25">
      <c r="A61" s="283"/>
      <c r="B61" s="283"/>
      <c r="C61" s="283"/>
      <c r="D61" s="283"/>
      <c r="E61" s="283"/>
      <c r="F61" s="16" t="s">
        <v>72</v>
      </c>
      <c r="G61" s="17">
        <f>((5+16+8+7+3+34)/73)*100</f>
        <v>100</v>
      </c>
    </row>
    <row r="62" spans="1:7" ht="94.5" x14ac:dyDescent="0.25">
      <c r="A62" s="67" t="s">
        <v>491</v>
      </c>
      <c r="B62" s="67" t="s">
        <v>492</v>
      </c>
      <c r="C62" s="67" t="s">
        <v>493</v>
      </c>
      <c r="D62" s="27" t="s">
        <v>87</v>
      </c>
      <c r="E62" s="51" t="s">
        <v>215</v>
      </c>
      <c r="F62" s="16" t="s">
        <v>78</v>
      </c>
      <c r="G62" s="17">
        <f>+G61/G57*100</f>
        <v>100</v>
      </c>
    </row>
    <row r="63" spans="1:7" ht="16.5" x14ac:dyDescent="0.25">
      <c r="A63" s="283" t="s">
        <v>63</v>
      </c>
      <c r="B63" s="283" t="s">
        <v>64</v>
      </c>
      <c r="C63" s="283" t="s">
        <v>65</v>
      </c>
      <c r="D63" s="283" t="s">
        <v>66</v>
      </c>
      <c r="E63" s="283" t="s">
        <v>67</v>
      </c>
      <c r="F63" s="16" t="s">
        <v>68</v>
      </c>
      <c r="G63" s="17">
        <v>92</v>
      </c>
    </row>
    <row r="64" spans="1:7" ht="16.5" x14ac:dyDescent="0.25">
      <c r="A64" s="283"/>
      <c r="B64" s="283"/>
      <c r="C64" s="283"/>
      <c r="D64" s="283"/>
      <c r="E64" s="283"/>
      <c r="F64" s="16" t="s">
        <v>69</v>
      </c>
      <c r="G64" s="17">
        <v>92</v>
      </c>
    </row>
    <row r="65" spans="1:7" ht="16.5" x14ac:dyDescent="0.25">
      <c r="A65" s="283"/>
      <c r="B65" s="283"/>
      <c r="C65" s="283"/>
      <c r="D65" s="283"/>
      <c r="E65" s="283"/>
      <c r="F65" s="16" t="s">
        <v>70</v>
      </c>
      <c r="G65" s="17">
        <v>92</v>
      </c>
    </row>
    <row r="66" spans="1:7" ht="33" x14ac:dyDescent="0.25">
      <c r="A66" s="283"/>
      <c r="B66" s="283"/>
      <c r="C66" s="283"/>
      <c r="D66" s="283"/>
      <c r="E66" s="283"/>
      <c r="F66" s="16" t="s">
        <v>71</v>
      </c>
      <c r="G66" s="17">
        <v>92</v>
      </c>
    </row>
    <row r="67" spans="1:7" ht="16.5" x14ac:dyDescent="0.25">
      <c r="A67" s="283"/>
      <c r="B67" s="283"/>
      <c r="C67" s="283"/>
      <c r="D67" s="283"/>
      <c r="E67" s="283"/>
      <c r="F67" s="16" t="s">
        <v>72</v>
      </c>
      <c r="G67" s="17">
        <f>((63+153)/222)*100</f>
        <v>97.297297297297305</v>
      </c>
    </row>
    <row r="68" spans="1:7" ht="126" x14ac:dyDescent="0.25">
      <c r="A68" s="67" t="s">
        <v>494</v>
      </c>
      <c r="B68" s="67" t="s">
        <v>495</v>
      </c>
      <c r="C68" s="67" t="s">
        <v>496</v>
      </c>
      <c r="D68" s="27" t="s">
        <v>87</v>
      </c>
      <c r="E68" s="51" t="s">
        <v>215</v>
      </c>
      <c r="F68" s="16" t="s">
        <v>78</v>
      </c>
      <c r="G68" s="17">
        <f>+G67/G63*100</f>
        <v>105.75793184488838</v>
      </c>
    </row>
    <row r="69" spans="1:7" ht="16.5" x14ac:dyDescent="0.25">
      <c r="A69" s="283" t="s">
        <v>63</v>
      </c>
      <c r="B69" s="283" t="s">
        <v>64</v>
      </c>
      <c r="C69" s="283" t="s">
        <v>65</v>
      </c>
      <c r="D69" s="283" t="s">
        <v>66</v>
      </c>
      <c r="E69" s="283" t="s">
        <v>67</v>
      </c>
      <c r="F69" s="16" t="s">
        <v>68</v>
      </c>
      <c r="G69" s="17">
        <v>95</v>
      </c>
    </row>
    <row r="70" spans="1:7" ht="16.5" x14ac:dyDescent="0.25">
      <c r="A70" s="283"/>
      <c r="B70" s="283"/>
      <c r="C70" s="283"/>
      <c r="D70" s="283"/>
      <c r="E70" s="283"/>
      <c r="F70" s="16" t="s">
        <v>69</v>
      </c>
      <c r="G70" s="17">
        <v>95</v>
      </c>
    </row>
    <row r="71" spans="1:7" ht="16.5" x14ac:dyDescent="0.25">
      <c r="A71" s="283"/>
      <c r="B71" s="283"/>
      <c r="C71" s="283"/>
      <c r="D71" s="283"/>
      <c r="E71" s="283"/>
      <c r="F71" s="16" t="s">
        <v>70</v>
      </c>
      <c r="G71" s="17">
        <v>95</v>
      </c>
    </row>
    <row r="72" spans="1:7" ht="33" x14ac:dyDescent="0.25">
      <c r="A72" s="283"/>
      <c r="B72" s="283"/>
      <c r="C72" s="283"/>
      <c r="D72" s="283"/>
      <c r="E72" s="283"/>
      <c r="F72" s="16" t="s">
        <v>71</v>
      </c>
      <c r="G72" s="17">
        <v>95</v>
      </c>
    </row>
    <row r="73" spans="1:7" ht="16.5" x14ac:dyDescent="0.25">
      <c r="A73" s="283"/>
      <c r="B73" s="283"/>
      <c r="C73" s="283"/>
      <c r="D73" s="283"/>
      <c r="E73" s="283"/>
      <c r="F73" s="16" t="s">
        <v>72</v>
      </c>
      <c r="G73" s="17">
        <f>((465/475)*100)</f>
        <v>97.894736842105274</v>
      </c>
    </row>
    <row r="74" spans="1:7" ht="94.5" x14ac:dyDescent="0.25">
      <c r="A74" s="67" t="s">
        <v>497</v>
      </c>
      <c r="B74" s="67" t="s">
        <v>495</v>
      </c>
      <c r="C74" s="67" t="s">
        <v>498</v>
      </c>
      <c r="D74" s="27" t="s">
        <v>87</v>
      </c>
      <c r="E74" s="51" t="s">
        <v>215</v>
      </c>
      <c r="F74" s="16" t="s">
        <v>78</v>
      </c>
      <c r="G74" s="17">
        <f>+G73/G69*100</f>
        <v>103.0470914127424</v>
      </c>
    </row>
    <row r="75" spans="1:7" ht="30" customHeight="1" x14ac:dyDescent="0.25">
      <c r="A75" s="203" t="s">
        <v>154</v>
      </c>
      <c r="B75" s="181"/>
      <c r="C75" s="181"/>
      <c r="D75" s="181"/>
      <c r="E75" s="181"/>
      <c r="F75" s="181"/>
      <c r="G75" s="182"/>
    </row>
    <row r="76" spans="1:7" ht="16.5" x14ac:dyDescent="0.25">
      <c r="A76" s="147" t="str">
        <f>A32</f>
        <v>Promedio de días hábiles transcurridos dentro de los procedimientos en materia de protección de datos personales hasta la imposición de una sanción.</v>
      </c>
      <c r="B76" s="148"/>
      <c r="C76" s="148"/>
      <c r="D76" s="148"/>
      <c r="E76" s="148"/>
      <c r="F76" s="148"/>
      <c r="G76" s="149"/>
    </row>
    <row r="77" spans="1:7" ht="69.95" customHeight="1" x14ac:dyDescent="0.25">
      <c r="A77" s="41" t="s">
        <v>155</v>
      </c>
      <c r="B77" s="171" t="s">
        <v>472</v>
      </c>
      <c r="C77" s="172"/>
      <c r="D77" s="172"/>
      <c r="E77" s="172"/>
      <c r="F77" s="172"/>
      <c r="G77" s="173"/>
    </row>
    <row r="78" spans="1:7" ht="16.5" x14ac:dyDescent="0.25">
      <c r="A78" s="41" t="s">
        <v>157</v>
      </c>
      <c r="B78" s="171" t="s">
        <v>158</v>
      </c>
      <c r="C78" s="172"/>
      <c r="D78" s="172"/>
      <c r="E78" s="172"/>
      <c r="F78" s="172"/>
      <c r="G78" s="173"/>
    </row>
    <row r="79" spans="1:7" ht="16.5" x14ac:dyDescent="0.25">
      <c r="A79" s="147" t="str">
        <f>A40</f>
        <v>Promedio de días para la atención de los procedimientos.</v>
      </c>
      <c r="B79" s="148"/>
      <c r="C79" s="148"/>
      <c r="D79" s="148"/>
      <c r="E79" s="148"/>
      <c r="F79" s="148"/>
      <c r="G79" s="149"/>
    </row>
    <row r="80" spans="1:7" ht="45" customHeight="1" x14ac:dyDescent="0.25">
      <c r="A80" s="41" t="s">
        <v>155</v>
      </c>
      <c r="B80" s="171" t="s">
        <v>499</v>
      </c>
      <c r="C80" s="172"/>
      <c r="D80" s="172"/>
      <c r="E80" s="172"/>
      <c r="F80" s="172"/>
      <c r="G80" s="173"/>
    </row>
    <row r="81" spans="1:7" ht="16.5" x14ac:dyDescent="0.25">
      <c r="A81" s="41" t="s">
        <v>157</v>
      </c>
      <c r="B81" s="171" t="s">
        <v>158</v>
      </c>
      <c r="C81" s="172"/>
      <c r="D81" s="172"/>
      <c r="E81" s="172"/>
      <c r="F81" s="172"/>
      <c r="G81" s="173"/>
    </row>
    <row r="82" spans="1:7" ht="16.5" x14ac:dyDescent="0.25">
      <c r="A82" s="147" t="str">
        <f>A48</f>
        <v>Promedio de días para la conclusión de los procedimientos de protección de derechos.</v>
      </c>
      <c r="B82" s="148"/>
      <c r="C82" s="148"/>
      <c r="D82" s="148"/>
      <c r="E82" s="148"/>
      <c r="F82" s="148"/>
      <c r="G82" s="149"/>
    </row>
    <row r="83" spans="1:7" ht="84.95" customHeight="1" x14ac:dyDescent="0.25">
      <c r="A83" s="41" t="s">
        <v>155</v>
      </c>
      <c r="B83" s="171" t="s">
        <v>500</v>
      </c>
      <c r="C83" s="172"/>
      <c r="D83" s="172"/>
      <c r="E83" s="172"/>
      <c r="F83" s="172"/>
      <c r="G83" s="173"/>
    </row>
    <row r="84" spans="1:7" ht="16.5" x14ac:dyDescent="0.25">
      <c r="A84" s="41" t="s">
        <v>157</v>
      </c>
      <c r="B84" s="171" t="s">
        <v>158</v>
      </c>
      <c r="C84" s="172"/>
      <c r="D84" s="172"/>
      <c r="E84" s="172"/>
      <c r="F84" s="172"/>
      <c r="G84" s="173"/>
    </row>
    <row r="85" spans="1:7" ht="16.5" x14ac:dyDescent="0.25">
      <c r="A85" s="147" t="str">
        <f>A54</f>
        <v>Promedio de días para la conclusión de los procedimientos de imposición de sanciones.</v>
      </c>
      <c r="B85" s="148"/>
      <c r="C85" s="148"/>
      <c r="D85" s="148"/>
      <c r="E85" s="148"/>
      <c r="F85" s="148"/>
      <c r="G85" s="149"/>
    </row>
    <row r="86" spans="1:7" ht="120" customHeight="1" x14ac:dyDescent="0.25">
      <c r="A86" s="41" t="s">
        <v>155</v>
      </c>
      <c r="B86" s="171" t="s">
        <v>501</v>
      </c>
      <c r="C86" s="172"/>
      <c r="D86" s="172"/>
      <c r="E86" s="172"/>
      <c r="F86" s="172"/>
      <c r="G86" s="173"/>
    </row>
    <row r="87" spans="1:7" ht="16.5" x14ac:dyDescent="0.25">
      <c r="A87" s="41" t="s">
        <v>157</v>
      </c>
      <c r="B87" s="171" t="s">
        <v>158</v>
      </c>
      <c r="C87" s="172"/>
      <c r="D87" s="172"/>
      <c r="E87" s="172"/>
      <c r="F87" s="172"/>
      <c r="G87" s="173"/>
    </row>
    <row r="88" spans="1:7" ht="16.5" x14ac:dyDescent="0.25">
      <c r="A88" s="147" t="str">
        <f>A62</f>
        <v>Porcentaje de procedimientos de protección de derechos notificados con invitación a conciliar.</v>
      </c>
      <c r="B88" s="148"/>
      <c r="C88" s="148"/>
      <c r="D88" s="148"/>
      <c r="E88" s="148"/>
      <c r="F88" s="148"/>
      <c r="G88" s="149"/>
    </row>
    <row r="89" spans="1:7" ht="15.75" customHeight="1" x14ac:dyDescent="0.25">
      <c r="A89" s="41" t="s">
        <v>155</v>
      </c>
      <c r="B89" s="171" t="s">
        <v>502</v>
      </c>
      <c r="C89" s="172"/>
      <c r="D89" s="172"/>
      <c r="E89" s="172"/>
      <c r="F89" s="172"/>
      <c r="G89" s="173"/>
    </row>
    <row r="90" spans="1:7" ht="16.5" x14ac:dyDescent="0.25">
      <c r="A90" s="41" t="s">
        <v>157</v>
      </c>
      <c r="B90" s="171" t="s">
        <v>158</v>
      </c>
      <c r="C90" s="172"/>
      <c r="D90" s="172"/>
      <c r="E90" s="172"/>
      <c r="F90" s="172"/>
      <c r="G90" s="173"/>
    </row>
    <row r="91" spans="1:7" ht="16.5" x14ac:dyDescent="0.25">
      <c r="A91" s="147" t="str">
        <f>A68</f>
        <v>Porcentaje de procedimientos de protección de derechos concluidos.</v>
      </c>
      <c r="B91" s="148"/>
      <c r="C91" s="148"/>
      <c r="D91" s="148"/>
      <c r="E91" s="148"/>
      <c r="F91" s="148"/>
      <c r="G91" s="149"/>
    </row>
    <row r="92" spans="1:7" ht="45" customHeight="1" x14ac:dyDescent="0.25">
      <c r="A92" s="36" t="s">
        <v>155</v>
      </c>
      <c r="B92" s="171" t="s">
        <v>503</v>
      </c>
      <c r="C92" s="172"/>
      <c r="D92" s="172"/>
      <c r="E92" s="172"/>
      <c r="F92" s="172"/>
      <c r="G92" s="173"/>
    </row>
    <row r="93" spans="1:7" ht="16.5" x14ac:dyDescent="0.25">
      <c r="A93" s="41" t="s">
        <v>157</v>
      </c>
      <c r="B93" s="171" t="s">
        <v>158</v>
      </c>
      <c r="C93" s="172"/>
      <c r="D93" s="172"/>
      <c r="E93" s="172"/>
      <c r="F93" s="172"/>
      <c r="G93" s="173"/>
    </row>
    <row r="94" spans="1:7" ht="16.5" x14ac:dyDescent="0.25">
      <c r="A94" s="147" t="str">
        <f>A74</f>
        <v>Porcentaje de procedimientos de imposición de sanciones concluidos.</v>
      </c>
      <c r="B94" s="148"/>
      <c r="C94" s="148"/>
      <c r="D94" s="148"/>
      <c r="E94" s="148"/>
      <c r="F94" s="148"/>
      <c r="G94" s="149"/>
    </row>
    <row r="95" spans="1:7" ht="45" customHeight="1" x14ac:dyDescent="0.25">
      <c r="A95" s="41" t="s">
        <v>155</v>
      </c>
      <c r="B95" s="171" t="s">
        <v>504</v>
      </c>
      <c r="C95" s="172"/>
      <c r="D95" s="172"/>
      <c r="E95" s="172"/>
      <c r="F95" s="172"/>
      <c r="G95" s="173"/>
    </row>
    <row r="96" spans="1:7" ht="16.5" x14ac:dyDescent="0.25">
      <c r="A96" s="41" t="s">
        <v>157</v>
      </c>
      <c r="B96" s="171" t="s">
        <v>158</v>
      </c>
      <c r="C96" s="172"/>
      <c r="D96" s="172"/>
      <c r="E96" s="172"/>
      <c r="F96" s="172"/>
      <c r="G96" s="173"/>
    </row>
    <row r="97" spans="1:7" x14ac:dyDescent="0.25">
      <c r="A97" s="137"/>
      <c r="B97" s="137"/>
      <c r="C97" s="137"/>
      <c r="D97" s="137"/>
      <c r="E97" s="137"/>
      <c r="F97" s="137"/>
      <c r="G97" s="137"/>
    </row>
    <row r="98" spans="1:7" ht="16.5" x14ac:dyDescent="0.25">
      <c r="A98" s="203" t="s">
        <v>181</v>
      </c>
      <c r="B98" s="181"/>
      <c r="C98" s="181"/>
      <c r="D98" s="181"/>
      <c r="E98" s="181"/>
      <c r="F98" s="181"/>
      <c r="G98" s="182"/>
    </row>
    <row r="99" spans="1:7" ht="16.5" x14ac:dyDescent="0.25">
      <c r="A99" s="147" t="str">
        <f>A32</f>
        <v>Promedio de días hábiles transcurridos dentro de los procedimientos en materia de protección de datos personales hasta la imposición de una sanción.</v>
      </c>
      <c r="B99" s="148"/>
      <c r="C99" s="148"/>
      <c r="D99" s="148"/>
      <c r="E99" s="148"/>
      <c r="F99" s="148"/>
      <c r="G99" s="149"/>
    </row>
    <row r="100" spans="1:7" ht="33" x14ac:dyDescent="0.25">
      <c r="A100" s="52" t="s">
        <v>244</v>
      </c>
      <c r="B100" s="270"/>
      <c r="C100" s="270"/>
      <c r="D100" s="270"/>
      <c r="E100" s="270"/>
      <c r="F100" s="270"/>
      <c r="G100" s="270"/>
    </row>
    <row r="101" spans="1:7" ht="33" x14ac:dyDescent="0.25">
      <c r="A101" s="52" t="s">
        <v>245</v>
      </c>
      <c r="B101" s="270"/>
      <c r="C101" s="270"/>
      <c r="D101" s="270"/>
      <c r="E101" s="270"/>
      <c r="F101" s="270"/>
      <c r="G101" s="270"/>
    </row>
    <row r="102" spans="1:7" ht="16.5" x14ac:dyDescent="0.25">
      <c r="A102" s="52" t="s">
        <v>246</v>
      </c>
      <c r="B102" s="219"/>
      <c r="C102" s="219"/>
      <c r="D102" s="219"/>
      <c r="E102" s="219"/>
      <c r="F102" s="219"/>
      <c r="G102" s="219"/>
    </row>
    <row r="103" spans="1:7" ht="16.5" x14ac:dyDescent="0.25">
      <c r="A103" s="147" t="str">
        <f>A40</f>
        <v>Promedio de días para la atención de los procedimientos.</v>
      </c>
      <c r="B103" s="148"/>
      <c r="C103" s="148"/>
      <c r="D103" s="148"/>
      <c r="E103" s="148"/>
      <c r="F103" s="148"/>
      <c r="G103" s="149"/>
    </row>
    <row r="104" spans="1:7" ht="33" x14ac:dyDescent="0.25">
      <c r="A104" s="52" t="s">
        <v>244</v>
      </c>
      <c r="B104" s="278"/>
      <c r="C104" s="278"/>
      <c r="D104" s="278"/>
      <c r="E104" s="278"/>
      <c r="F104" s="278"/>
      <c r="G104" s="278"/>
    </row>
    <row r="105" spans="1:7" ht="33" x14ac:dyDescent="0.25">
      <c r="A105" s="52" t="s">
        <v>245</v>
      </c>
      <c r="B105" s="278"/>
      <c r="C105" s="278"/>
      <c r="D105" s="278"/>
      <c r="E105" s="278"/>
      <c r="F105" s="278"/>
      <c r="G105" s="278"/>
    </row>
    <row r="106" spans="1:7" ht="16.5" x14ac:dyDescent="0.25">
      <c r="A106" s="52" t="s">
        <v>246</v>
      </c>
      <c r="B106" s="282"/>
      <c r="C106" s="282"/>
      <c r="D106" s="282"/>
      <c r="E106" s="282"/>
      <c r="F106" s="282"/>
      <c r="G106" s="282"/>
    </row>
    <row r="107" spans="1:7" ht="16.5" x14ac:dyDescent="0.25">
      <c r="A107" s="147" t="str">
        <f>A48</f>
        <v>Promedio de días para la conclusión de los procedimientos de protección de derechos.</v>
      </c>
      <c r="B107" s="148"/>
      <c r="C107" s="148"/>
      <c r="D107" s="148"/>
      <c r="E107" s="148"/>
      <c r="F107" s="148"/>
      <c r="G107" s="149"/>
    </row>
    <row r="108" spans="1:7" ht="33" x14ac:dyDescent="0.25">
      <c r="A108" s="52" t="s">
        <v>244</v>
      </c>
      <c r="B108" s="278"/>
      <c r="C108" s="278"/>
      <c r="D108" s="278"/>
      <c r="E108" s="278"/>
      <c r="F108" s="278"/>
      <c r="G108" s="278"/>
    </row>
    <row r="109" spans="1:7" ht="33" x14ac:dyDescent="0.25">
      <c r="A109" s="52" t="s">
        <v>245</v>
      </c>
      <c r="B109" s="278"/>
      <c r="C109" s="278"/>
      <c r="D109" s="278"/>
      <c r="E109" s="278"/>
      <c r="F109" s="278"/>
      <c r="G109" s="278"/>
    </row>
    <row r="110" spans="1:7" ht="16.5" x14ac:dyDescent="0.25">
      <c r="A110" s="52" t="s">
        <v>246</v>
      </c>
      <c r="B110" s="282"/>
      <c r="C110" s="282"/>
      <c r="D110" s="282"/>
      <c r="E110" s="282"/>
      <c r="F110" s="282"/>
      <c r="G110" s="282"/>
    </row>
    <row r="111" spans="1:7" ht="16.5" x14ac:dyDescent="0.25">
      <c r="A111" s="147" t="str">
        <f>A54</f>
        <v>Promedio de días para la conclusión de los procedimientos de imposición de sanciones.</v>
      </c>
      <c r="B111" s="148"/>
      <c r="C111" s="148"/>
      <c r="D111" s="148"/>
      <c r="E111" s="148"/>
      <c r="F111" s="148"/>
      <c r="G111" s="149"/>
    </row>
    <row r="112" spans="1:7" ht="33" x14ac:dyDescent="0.25">
      <c r="A112" s="52" t="s">
        <v>244</v>
      </c>
      <c r="B112" s="278"/>
      <c r="C112" s="278"/>
      <c r="D112" s="278"/>
      <c r="E112" s="278"/>
      <c r="F112" s="278"/>
      <c r="G112" s="278"/>
    </row>
    <row r="113" spans="1:7" ht="33" x14ac:dyDescent="0.25">
      <c r="A113" s="52" t="s">
        <v>245</v>
      </c>
      <c r="B113" s="278"/>
      <c r="C113" s="278"/>
      <c r="D113" s="278"/>
      <c r="E113" s="278"/>
      <c r="F113" s="278"/>
      <c r="G113" s="278"/>
    </row>
    <row r="114" spans="1:7" ht="16.5" x14ac:dyDescent="0.25">
      <c r="A114" s="52" t="s">
        <v>246</v>
      </c>
      <c r="B114" s="282"/>
      <c r="C114" s="282"/>
      <c r="D114" s="282"/>
      <c r="E114" s="282"/>
      <c r="F114" s="282"/>
      <c r="G114" s="282"/>
    </row>
    <row r="115" spans="1:7" ht="16.5" x14ac:dyDescent="0.25">
      <c r="A115" s="147" t="str">
        <f>A62</f>
        <v>Porcentaje de procedimientos de protección de derechos notificados con invitación a conciliar.</v>
      </c>
      <c r="B115" s="148"/>
      <c r="C115" s="148"/>
      <c r="D115" s="148"/>
      <c r="E115" s="148"/>
      <c r="F115" s="148"/>
      <c r="G115" s="149"/>
    </row>
    <row r="116" spans="1:7" ht="33" x14ac:dyDescent="0.25">
      <c r="A116" s="52" t="s">
        <v>244</v>
      </c>
      <c r="B116" s="278"/>
      <c r="C116" s="278"/>
      <c r="D116" s="278"/>
      <c r="E116" s="278"/>
      <c r="F116" s="278"/>
      <c r="G116" s="278"/>
    </row>
    <row r="117" spans="1:7" ht="33" x14ac:dyDescent="0.25">
      <c r="A117" s="52" t="s">
        <v>245</v>
      </c>
      <c r="B117" s="278"/>
      <c r="C117" s="278"/>
      <c r="D117" s="278"/>
      <c r="E117" s="278"/>
      <c r="F117" s="278"/>
      <c r="G117" s="278"/>
    </row>
    <row r="118" spans="1:7" ht="16.5" x14ac:dyDescent="0.25">
      <c r="A118" s="52" t="s">
        <v>246</v>
      </c>
      <c r="B118" s="282"/>
      <c r="C118" s="282"/>
      <c r="D118" s="282"/>
      <c r="E118" s="282"/>
      <c r="F118" s="282"/>
      <c r="G118" s="282"/>
    </row>
    <row r="119" spans="1:7" ht="16.5" x14ac:dyDescent="0.25">
      <c r="A119" s="147" t="str">
        <f>A68</f>
        <v>Porcentaje de procedimientos de protección de derechos concluidos.</v>
      </c>
      <c r="B119" s="148"/>
      <c r="C119" s="148"/>
      <c r="D119" s="148"/>
      <c r="E119" s="148"/>
      <c r="F119" s="148"/>
      <c r="G119" s="149"/>
    </row>
    <row r="120" spans="1:7" ht="33" x14ac:dyDescent="0.25">
      <c r="A120" s="52" t="s">
        <v>244</v>
      </c>
      <c r="B120" s="278"/>
      <c r="C120" s="278"/>
      <c r="D120" s="278"/>
      <c r="E120" s="278"/>
      <c r="F120" s="278"/>
      <c r="G120" s="278"/>
    </row>
    <row r="121" spans="1:7" ht="33" x14ac:dyDescent="0.25">
      <c r="A121" s="52" t="s">
        <v>245</v>
      </c>
      <c r="B121" s="278"/>
      <c r="C121" s="278"/>
      <c r="D121" s="278"/>
      <c r="E121" s="278"/>
      <c r="F121" s="278"/>
      <c r="G121" s="278"/>
    </row>
    <row r="122" spans="1:7" ht="16.5" x14ac:dyDescent="0.25">
      <c r="A122" s="52" t="s">
        <v>246</v>
      </c>
      <c r="B122" s="282"/>
      <c r="C122" s="282"/>
      <c r="D122" s="282"/>
      <c r="E122" s="282"/>
      <c r="F122" s="282"/>
      <c r="G122" s="282"/>
    </row>
    <row r="123" spans="1:7" ht="16.5" x14ac:dyDescent="0.25">
      <c r="A123" s="147" t="str">
        <f>A74</f>
        <v>Porcentaje de procedimientos de imposición de sanciones concluidos.</v>
      </c>
      <c r="B123" s="148"/>
      <c r="C123" s="148"/>
      <c r="D123" s="148"/>
      <c r="E123" s="148"/>
      <c r="F123" s="148"/>
      <c r="G123" s="149"/>
    </row>
    <row r="124" spans="1:7" ht="33" x14ac:dyDescent="0.25">
      <c r="A124" s="52" t="s">
        <v>244</v>
      </c>
      <c r="B124" s="278"/>
      <c r="C124" s="278"/>
      <c r="D124" s="278"/>
      <c r="E124" s="278"/>
      <c r="F124" s="278"/>
      <c r="G124" s="278"/>
    </row>
    <row r="125" spans="1:7" ht="33" x14ac:dyDescent="0.25">
      <c r="A125" s="52" t="s">
        <v>245</v>
      </c>
      <c r="B125" s="278"/>
      <c r="C125" s="278"/>
      <c r="D125" s="278"/>
      <c r="E125" s="278"/>
      <c r="F125" s="278"/>
      <c r="G125" s="278"/>
    </row>
    <row r="126" spans="1:7" ht="16.5" x14ac:dyDescent="0.25">
      <c r="A126" s="52" t="s">
        <v>246</v>
      </c>
      <c r="B126" s="282"/>
      <c r="C126" s="282"/>
      <c r="D126" s="282"/>
      <c r="E126" s="282"/>
      <c r="F126" s="282"/>
      <c r="G126" s="282"/>
    </row>
    <row r="127" spans="1:7" x14ac:dyDescent="0.25">
      <c r="A127" s="137"/>
      <c r="B127" s="137"/>
      <c r="C127" s="137"/>
      <c r="D127" s="137"/>
      <c r="E127" s="137"/>
      <c r="F127" s="137"/>
      <c r="G127" s="137"/>
    </row>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39704-DB41-4847-B65A-B1C4629D9D30}">
  <dimension ref="A1:G153"/>
  <sheetViews>
    <sheetView showGridLines="0" zoomScale="80" zoomScaleNormal="80" workbookViewId="0">
      <selection activeCell="C22" sqref="C22:G23"/>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505</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34</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506</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237" t="s">
        <v>408</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12">
        <f>F22/C22*100</f>
        <v>99.579791702612908</v>
      </c>
    </row>
    <row r="23" spans="1:7" ht="16.5" customHeight="1" x14ac:dyDescent="0.25">
      <c r="A23" s="178" t="s">
        <v>0</v>
      </c>
      <c r="B23" s="178"/>
      <c r="C23" s="235">
        <f>'E001'!B21</f>
        <v>369.98691563</v>
      </c>
      <c r="D23" s="235"/>
      <c r="E23" s="110">
        <f>'E001'!C21</f>
        <v>369.98691563</v>
      </c>
      <c r="F23" s="107">
        <f>'E001'!D21</f>
        <v>369.98883954999997</v>
      </c>
      <c r="G23" s="11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48</v>
      </c>
    </row>
    <row r="28" spans="1:7" ht="16.5" x14ac:dyDescent="0.25">
      <c r="A28" s="178"/>
      <c r="B28" s="178"/>
      <c r="C28" s="178"/>
      <c r="D28" s="178"/>
      <c r="E28" s="178"/>
      <c r="F28" s="16" t="s">
        <v>69</v>
      </c>
      <c r="G28" s="17">
        <v>48</v>
      </c>
    </row>
    <row r="29" spans="1:7" ht="16.5" x14ac:dyDescent="0.25">
      <c r="A29" s="178"/>
      <c r="B29" s="178"/>
      <c r="C29" s="178"/>
      <c r="D29" s="178"/>
      <c r="E29" s="178"/>
      <c r="F29" s="14" t="s">
        <v>70</v>
      </c>
      <c r="G29" s="17">
        <v>48</v>
      </c>
    </row>
    <row r="30" spans="1:7" ht="33" x14ac:dyDescent="0.25">
      <c r="A30" s="178"/>
      <c r="B30" s="178"/>
      <c r="C30" s="178"/>
      <c r="D30" s="178"/>
      <c r="E30" s="178"/>
      <c r="F30" s="16" t="s">
        <v>71</v>
      </c>
      <c r="G30" s="17">
        <v>48</v>
      </c>
    </row>
    <row r="31" spans="1:7" ht="16.5" x14ac:dyDescent="0.25">
      <c r="A31" s="178"/>
      <c r="B31" s="178"/>
      <c r="C31" s="178"/>
      <c r="D31" s="178"/>
      <c r="E31" s="178"/>
      <c r="F31" s="14" t="s">
        <v>72</v>
      </c>
      <c r="G31" s="17">
        <f>(1670+357)/(36+7)</f>
        <v>47.139534883720927</v>
      </c>
    </row>
    <row r="32" spans="1:7" ht="157.5" x14ac:dyDescent="0.25">
      <c r="A32" s="67" t="s">
        <v>507</v>
      </c>
      <c r="B32" s="67" t="s">
        <v>508</v>
      </c>
      <c r="C32" s="67" t="s">
        <v>509</v>
      </c>
      <c r="D32" s="27" t="s">
        <v>418</v>
      </c>
      <c r="E32" s="51" t="s">
        <v>454</v>
      </c>
      <c r="F32" s="14" t="s">
        <v>191</v>
      </c>
      <c r="G32" s="17">
        <f>((G27-G31)*100/G27)+100</f>
        <v>101.79263565891473</v>
      </c>
    </row>
    <row r="33" spans="1:7" ht="16.5" x14ac:dyDescent="0.25">
      <c r="A33" s="178" t="s">
        <v>63</v>
      </c>
      <c r="B33" s="178" t="s">
        <v>64</v>
      </c>
      <c r="C33" s="178" t="s">
        <v>65</v>
      </c>
      <c r="D33" s="178" t="s">
        <v>66</v>
      </c>
      <c r="E33" s="178" t="s">
        <v>67</v>
      </c>
      <c r="F33" s="14" t="s">
        <v>68</v>
      </c>
      <c r="G33" s="17">
        <v>75</v>
      </c>
    </row>
    <row r="34" spans="1:7" ht="16.5" x14ac:dyDescent="0.25">
      <c r="A34" s="178"/>
      <c r="B34" s="178"/>
      <c r="C34" s="178"/>
      <c r="D34" s="178"/>
      <c r="E34" s="178"/>
      <c r="F34" s="16" t="s">
        <v>69</v>
      </c>
      <c r="G34" s="17">
        <v>68</v>
      </c>
    </row>
    <row r="35" spans="1:7" ht="16.5" x14ac:dyDescent="0.25">
      <c r="A35" s="178"/>
      <c r="B35" s="178"/>
      <c r="C35" s="178"/>
      <c r="D35" s="178"/>
      <c r="E35" s="178"/>
      <c r="F35" s="14" t="s">
        <v>70</v>
      </c>
      <c r="G35" s="17">
        <v>75</v>
      </c>
    </row>
    <row r="36" spans="1:7" ht="33" x14ac:dyDescent="0.25">
      <c r="A36" s="178"/>
      <c r="B36" s="178"/>
      <c r="C36" s="178"/>
      <c r="D36" s="178"/>
      <c r="E36" s="178"/>
      <c r="F36" s="16" t="s">
        <v>71</v>
      </c>
      <c r="G36" s="17">
        <v>68</v>
      </c>
    </row>
    <row r="37" spans="1:7" ht="16.5" x14ac:dyDescent="0.25">
      <c r="A37" s="178"/>
      <c r="B37" s="178"/>
      <c r="C37" s="178"/>
      <c r="D37" s="178"/>
      <c r="E37" s="178"/>
      <c r="F37" s="14" t="s">
        <v>72</v>
      </c>
      <c r="G37" s="17">
        <f>(550/702)*100</f>
        <v>78.347578347578349</v>
      </c>
    </row>
    <row r="38" spans="1:7" ht="141.75" x14ac:dyDescent="0.25">
      <c r="A38" s="67" t="s">
        <v>510</v>
      </c>
      <c r="B38" s="67" t="s">
        <v>508</v>
      </c>
      <c r="C38" s="67" t="s">
        <v>511</v>
      </c>
      <c r="D38" s="27" t="s">
        <v>87</v>
      </c>
      <c r="E38" s="51" t="s">
        <v>190</v>
      </c>
      <c r="F38" s="14" t="s">
        <v>191</v>
      </c>
      <c r="G38" s="17">
        <f>((G34-G37)*100/G34)+100</f>
        <v>84.782973018267128</v>
      </c>
    </row>
    <row r="39" spans="1:7" ht="16.5" x14ac:dyDescent="0.25">
      <c r="A39" s="183" t="s">
        <v>79</v>
      </c>
      <c r="B39" s="184"/>
      <c r="C39" s="184"/>
      <c r="D39" s="184"/>
      <c r="E39" s="184"/>
      <c r="F39" s="184"/>
      <c r="G39" s="185"/>
    </row>
    <row r="40" spans="1:7" ht="16.5" x14ac:dyDescent="0.25">
      <c r="A40" s="186" t="s">
        <v>61</v>
      </c>
      <c r="B40" s="186"/>
      <c r="C40" s="186"/>
      <c r="D40" s="186"/>
      <c r="E40" s="186"/>
      <c r="F40" s="186" t="s">
        <v>62</v>
      </c>
      <c r="G40" s="186"/>
    </row>
    <row r="41" spans="1:7" ht="16.5" x14ac:dyDescent="0.25">
      <c r="A41" s="178" t="s">
        <v>63</v>
      </c>
      <c r="B41" s="178" t="s">
        <v>64</v>
      </c>
      <c r="C41" s="178" t="s">
        <v>65</v>
      </c>
      <c r="D41" s="178" t="s">
        <v>66</v>
      </c>
      <c r="E41" s="178" t="s">
        <v>67</v>
      </c>
      <c r="F41" s="16" t="s">
        <v>68</v>
      </c>
      <c r="G41" s="17">
        <v>10</v>
      </c>
    </row>
    <row r="42" spans="1:7" ht="16.5" x14ac:dyDescent="0.25">
      <c r="A42" s="178"/>
      <c r="B42" s="178"/>
      <c r="C42" s="178"/>
      <c r="D42" s="178"/>
      <c r="E42" s="178"/>
      <c r="F42" s="16" t="s">
        <v>69</v>
      </c>
      <c r="G42" s="17">
        <v>11.11</v>
      </c>
    </row>
    <row r="43" spans="1:7" ht="16.5" x14ac:dyDescent="0.25">
      <c r="A43" s="178"/>
      <c r="B43" s="178"/>
      <c r="C43" s="178"/>
      <c r="D43" s="178"/>
      <c r="E43" s="178"/>
      <c r="F43" s="16" t="s">
        <v>70</v>
      </c>
      <c r="G43" s="17">
        <v>10</v>
      </c>
    </row>
    <row r="44" spans="1:7" ht="33" x14ac:dyDescent="0.25">
      <c r="A44" s="178"/>
      <c r="B44" s="178"/>
      <c r="C44" s="178"/>
      <c r="D44" s="178"/>
      <c r="E44" s="178"/>
      <c r="F44" s="16" t="s">
        <v>71</v>
      </c>
      <c r="G44" s="17">
        <v>11.11</v>
      </c>
    </row>
    <row r="45" spans="1:7" ht="16.5" x14ac:dyDescent="0.25">
      <c r="A45" s="178"/>
      <c r="B45" s="178"/>
      <c r="C45" s="178"/>
      <c r="D45" s="178"/>
      <c r="E45" s="178"/>
      <c r="F45" s="16" t="s">
        <v>72</v>
      </c>
      <c r="G45" s="17">
        <f>13/92*100</f>
        <v>14.130434782608695</v>
      </c>
    </row>
    <row r="46" spans="1:7" ht="94.5" x14ac:dyDescent="0.25">
      <c r="A46" s="67" t="s">
        <v>512</v>
      </c>
      <c r="B46" s="67" t="s">
        <v>513</v>
      </c>
      <c r="C46" s="67" t="s">
        <v>514</v>
      </c>
      <c r="D46" s="27" t="s">
        <v>87</v>
      </c>
      <c r="E46" s="51" t="s">
        <v>190</v>
      </c>
      <c r="F46" s="16" t="s">
        <v>78</v>
      </c>
      <c r="G46" s="17">
        <f>(G45/G42)*100</f>
        <v>127.18663170664892</v>
      </c>
    </row>
    <row r="47" spans="1:7" ht="16.5" x14ac:dyDescent="0.25">
      <c r="A47" s="183" t="s">
        <v>83</v>
      </c>
      <c r="B47" s="184"/>
      <c r="C47" s="184"/>
      <c r="D47" s="184"/>
      <c r="E47" s="184"/>
      <c r="F47" s="184"/>
      <c r="G47" s="185"/>
    </row>
    <row r="48" spans="1:7" ht="16.5" x14ac:dyDescent="0.25">
      <c r="A48" s="186" t="s">
        <v>61</v>
      </c>
      <c r="B48" s="186"/>
      <c r="C48" s="186"/>
      <c r="D48" s="186"/>
      <c r="E48" s="186"/>
      <c r="F48" s="186" t="s">
        <v>62</v>
      </c>
      <c r="G48" s="186"/>
    </row>
    <row r="49" spans="1:7" ht="16.5" x14ac:dyDescent="0.25">
      <c r="A49" s="178" t="s">
        <v>63</v>
      </c>
      <c r="B49" s="178" t="s">
        <v>64</v>
      </c>
      <c r="C49" s="178" t="s">
        <v>65</v>
      </c>
      <c r="D49" s="178" t="s">
        <v>66</v>
      </c>
      <c r="E49" s="178" t="s">
        <v>67</v>
      </c>
      <c r="F49" s="16" t="s">
        <v>68</v>
      </c>
      <c r="G49" s="17">
        <v>65</v>
      </c>
    </row>
    <row r="50" spans="1:7" ht="16.5" x14ac:dyDescent="0.25">
      <c r="A50" s="178"/>
      <c r="B50" s="178"/>
      <c r="C50" s="178"/>
      <c r="D50" s="178"/>
      <c r="E50" s="178"/>
      <c r="F50" s="16" t="s">
        <v>69</v>
      </c>
      <c r="G50" s="17">
        <v>80</v>
      </c>
    </row>
    <row r="51" spans="1:7" ht="16.5" x14ac:dyDescent="0.25">
      <c r="A51" s="178"/>
      <c r="B51" s="178"/>
      <c r="C51" s="178"/>
      <c r="D51" s="178"/>
      <c r="E51" s="178"/>
      <c r="F51" s="16" t="s">
        <v>70</v>
      </c>
      <c r="G51" s="17">
        <v>65</v>
      </c>
    </row>
    <row r="52" spans="1:7" ht="33" x14ac:dyDescent="0.25">
      <c r="A52" s="178"/>
      <c r="B52" s="178"/>
      <c r="C52" s="178"/>
      <c r="D52" s="178"/>
      <c r="E52" s="178"/>
      <c r="F52" s="16" t="s">
        <v>71</v>
      </c>
      <c r="G52" s="17">
        <v>80</v>
      </c>
    </row>
    <row r="53" spans="1:7" ht="16.5" x14ac:dyDescent="0.25">
      <c r="A53" s="178"/>
      <c r="B53" s="178"/>
      <c r="C53" s="178"/>
      <c r="D53" s="178"/>
      <c r="E53" s="178"/>
      <c r="F53" s="16" t="s">
        <v>72</v>
      </c>
      <c r="G53" s="17">
        <f>(81+7)/(92+13)*100</f>
        <v>83.80952380952381</v>
      </c>
    </row>
    <row r="54" spans="1:7" ht="94.5" x14ac:dyDescent="0.25">
      <c r="A54" s="67" t="s">
        <v>515</v>
      </c>
      <c r="B54" s="67" t="s">
        <v>516</v>
      </c>
      <c r="C54" s="67" t="s">
        <v>517</v>
      </c>
      <c r="D54" s="27" t="s">
        <v>87</v>
      </c>
      <c r="E54" s="51" t="s">
        <v>208</v>
      </c>
      <c r="F54" s="16" t="s">
        <v>78</v>
      </c>
      <c r="G54" s="17">
        <f>(G53/G50)*100</f>
        <v>104.76190476190477</v>
      </c>
    </row>
    <row r="55" spans="1:7" ht="16.5" x14ac:dyDescent="0.25">
      <c r="A55" s="178" t="s">
        <v>63</v>
      </c>
      <c r="B55" s="178" t="s">
        <v>64</v>
      </c>
      <c r="C55" s="178" t="s">
        <v>65</v>
      </c>
      <c r="D55" s="178" t="s">
        <v>66</v>
      </c>
      <c r="E55" s="178" t="s">
        <v>67</v>
      </c>
      <c r="F55" s="16" t="s">
        <v>68</v>
      </c>
      <c r="G55" s="17">
        <v>75</v>
      </c>
    </row>
    <row r="56" spans="1:7" ht="16.5" x14ac:dyDescent="0.25">
      <c r="A56" s="178"/>
      <c r="B56" s="178"/>
      <c r="C56" s="178"/>
      <c r="D56" s="178"/>
      <c r="E56" s="178"/>
      <c r="F56" s="16" t="s">
        <v>69</v>
      </c>
      <c r="G56" s="17">
        <v>75</v>
      </c>
    </row>
    <row r="57" spans="1:7" ht="16.5" x14ac:dyDescent="0.25">
      <c r="A57" s="178"/>
      <c r="B57" s="178"/>
      <c r="C57" s="178"/>
      <c r="D57" s="178"/>
      <c r="E57" s="178"/>
      <c r="F57" s="16" t="s">
        <v>70</v>
      </c>
      <c r="G57" s="17">
        <v>75</v>
      </c>
    </row>
    <row r="58" spans="1:7" ht="33" x14ac:dyDescent="0.25">
      <c r="A58" s="178"/>
      <c r="B58" s="178"/>
      <c r="C58" s="178"/>
      <c r="D58" s="178"/>
      <c r="E58" s="178"/>
      <c r="F58" s="16" t="s">
        <v>71</v>
      </c>
      <c r="G58" s="17">
        <v>75</v>
      </c>
    </row>
    <row r="59" spans="1:7" ht="16.5" x14ac:dyDescent="0.25">
      <c r="A59" s="178"/>
      <c r="B59" s="178"/>
      <c r="C59" s="178"/>
      <c r="D59" s="178"/>
      <c r="E59" s="178"/>
      <c r="F59" s="16" t="s">
        <v>72</v>
      </c>
      <c r="G59" s="17">
        <f>(550/702)*100</f>
        <v>78.347578347578349</v>
      </c>
    </row>
    <row r="60" spans="1:7" ht="94.5" x14ac:dyDescent="0.25">
      <c r="A60" s="67" t="s">
        <v>518</v>
      </c>
      <c r="B60" s="67" t="s">
        <v>519</v>
      </c>
      <c r="C60" s="67" t="s">
        <v>520</v>
      </c>
      <c r="D60" s="27" t="s">
        <v>87</v>
      </c>
      <c r="E60" s="51" t="s">
        <v>208</v>
      </c>
      <c r="F60" s="16" t="s">
        <v>78</v>
      </c>
      <c r="G60" s="17">
        <f>(G59/G55)*100</f>
        <v>104.46343779677115</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x14ac:dyDescent="0.25">
      <c r="A63" s="178" t="s">
        <v>63</v>
      </c>
      <c r="B63" s="178" t="s">
        <v>64</v>
      </c>
      <c r="C63" s="178" t="s">
        <v>65</v>
      </c>
      <c r="D63" s="178" t="s">
        <v>66</v>
      </c>
      <c r="E63" s="178" t="s">
        <v>67</v>
      </c>
      <c r="F63" s="16" t="s">
        <v>68</v>
      </c>
      <c r="G63" s="17">
        <v>90</v>
      </c>
    </row>
    <row r="64" spans="1:7" ht="16.5" x14ac:dyDescent="0.25">
      <c r="A64" s="178"/>
      <c r="B64" s="178"/>
      <c r="C64" s="178"/>
      <c r="D64" s="178"/>
      <c r="E64" s="178"/>
      <c r="F64" s="16" t="s">
        <v>69</v>
      </c>
      <c r="G64" s="17">
        <v>100</v>
      </c>
    </row>
    <row r="65" spans="1:7" ht="16.5" x14ac:dyDescent="0.25">
      <c r="A65" s="178"/>
      <c r="B65" s="178"/>
      <c r="C65" s="178"/>
      <c r="D65" s="178"/>
      <c r="E65" s="178"/>
      <c r="F65" s="16" t="s">
        <v>70</v>
      </c>
      <c r="G65" s="17">
        <v>90</v>
      </c>
    </row>
    <row r="66" spans="1:7" ht="33" x14ac:dyDescent="0.25">
      <c r="A66" s="178"/>
      <c r="B66" s="178"/>
      <c r="C66" s="178"/>
      <c r="D66" s="178"/>
      <c r="E66" s="178"/>
      <c r="F66" s="16" t="s">
        <v>71</v>
      </c>
      <c r="G66" s="17">
        <v>100</v>
      </c>
    </row>
    <row r="67" spans="1:7" ht="16.5" x14ac:dyDescent="0.25">
      <c r="A67" s="178"/>
      <c r="B67" s="178"/>
      <c r="C67" s="178"/>
      <c r="D67" s="178"/>
      <c r="E67" s="178"/>
      <c r="F67" s="16" t="s">
        <v>72</v>
      </c>
      <c r="G67" s="17">
        <f>48/48*100</f>
        <v>100</v>
      </c>
    </row>
    <row r="68" spans="1:7" ht="110.25" x14ac:dyDescent="0.25">
      <c r="A68" s="67" t="s">
        <v>521</v>
      </c>
      <c r="B68" s="67" t="s">
        <v>522</v>
      </c>
      <c r="C68" s="67" t="s">
        <v>523</v>
      </c>
      <c r="D68" s="27" t="s">
        <v>87</v>
      </c>
      <c r="E68" s="51" t="s">
        <v>215</v>
      </c>
      <c r="F68" s="18" t="s">
        <v>78</v>
      </c>
      <c r="G68" s="17">
        <f>(G67/G64)*100</f>
        <v>100</v>
      </c>
    </row>
    <row r="69" spans="1:7" ht="16.5" x14ac:dyDescent="0.25">
      <c r="A69" s="178" t="s">
        <v>63</v>
      </c>
      <c r="B69" s="178" t="s">
        <v>64</v>
      </c>
      <c r="C69" s="178" t="s">
        <v>65</v>
      </c>
      <c r="D69" s="178" t="s">
        <v>66</v>
      </c>
      <c r="E69" s="178" t="s">
        <v>67</v>
      </c>
      <c r="F69" s="16" t="s">
        <v>68</v>
      </c>
      <c r="G69" s="17">
        <v>90</v>
      </c>
    </row>
    <row r="70" spans="1:7" ht="16.5" x14ac:dyDescent="0.25">
      <c r="A70" s="178"/>
      <c r="B70" s="178"/>
      <c r="C70" s="178"/>
      <c r="D70" s="178"/>
      <c r="E70" s="178"/>
      <c r="F70" s="16" t="s">
        <v>69</v>
      </c>
      <c r="G70" s="17">
        <v>100</v>
      </c>
    </row>
    <row r="71" spans="1:7" ht="16.5" x14ac:dyDescent="0.25">
      <c r="A71" s="178"/>
      <c r="B71" s="178"/>
      <c r="C71" s="178"/>
      <c r="D71" s="178"/>
      <c r="E71" s="178"/>
      <c r="F71" s="16" t="s">
        <v>70</v>
      </c>
      <c r="G71" s="17">
        <v>90</v>
      </c>
    </row>
    <row r="72" spans="1:7" ht="33" x14ac:dyDescent="0.25">
      <c r="A72" s="178"/>
      <c r="B72" s="178"/>
      <c r="C72" s="178"/>
      <c r="D72" s="178"/>
      <c r="E72" s="178"/>
      <c r="F72" s="16" t="s">
        <v>71</v>
      </c>
      <c r="G72" s="17">
        <v>100</v>
      </c>
    </row>
    <row r="73" spans="1:7" ht="16.5" x14ac:dyDescent="0.25">
      <c r="A73" s="178"/>
      <c r="B73" s="178"/>
      <c r="C73" s="178"/>
      <c r="D73" s="178"/>
      <c r="E73" s="178"/>
      <c r="F73" s="16" t="s">
        <v>72</v>
      </c>
      <c r="G73" s="17">
        <f>301/301*100</f>
        <v>100</v>
      </c>
    </row>
    <row r="74" spans="1:7" ht="78.75" x14ac:dyDescent="0.25">
      <c r="A74" s="19" t="s">
        <v>470</v>
      </c>
      <c r="B74" s="19" t="s">
        <v>524</v>
      </c>
      <c r="C74" s="19" t="s">
        <v>471</v>
      </c>
      <c r="D74" s="20" t="s">
        <v>87</v>
      </c>
      <c r="E74" s="51" t="s">
        <v>215</v>
      </c>
      <c r="F74" s="18" t="s">
        <v>78</v>
      </c>
      <c r="G74" s="17">
        <f>(G73/G70)*100</f>
        <v>100</v>
      </c>
    </row>
    <row r="75" spans="1:7" ht="16.5" x14ac:dyDescent="0.25">
      <c r="A75" s="178" t="s">
        <v>63</v>
      </c>
      <c r="B75" s="178" t="s">
        <v>64</v>
      </c>
      <c r="C75" s="178" t="s">
        <v>65</v>
      </c>
      <c r="D75" s="178" t="s">
        <v>66</v>
      </c>
      <c r="E75" s="178" t="s">
        <v>67</v>
      </c>
      <c r="F75" s="16" t="s">
        <v>68</v>
      </c>
      <c r="G75" s="17">
        <v>87</v>
      </c>
    </row>
    <row r="76" spans="1:7" ht="16.5" x14ac:dyDescent="0.25">
      <c r="A76" s="178"/>
      <c r="B76" s="178"/>
      <c r="C76" s="178"/>
      <c r="D76" s="178"/>
      <c r="E76" s="178"/>
      <c r="F76" s="16" t="s">
        <v>69</v>
      </c>
      <c r="G76" s="17">
        <v>100</v>
      </c>
    </row>
    <row r="77" spans="1:7" ht="16.5" x14ac:dyDescent="0.25">
      <c r="A77" s="178"/>
      <c r="B77" s="178"/>
      <c r="C77" s="178"/>
      <c r="D77" s="178"/>
      <c r="E77" s="178"/>
      <c r="F77" s="16" t="s">
        <v>70</v>
      </c>
      <c r="G77" s="17">
        <v>87</v>
      </c>
    </row>
    <row r="78" spans="1:7" ht="33" x14ac:dyDescent="0.25">
      <c r="A78" s="178"/>
      <c r="B78" s="178"/>
      <c r="C78" s="178"/>
      <c r="D78" s="178"/>
      <c r="E78" s="178"/>
      <c r="F78" s="16" t="s">
        <v>71</v>
      </c>
      <c r="G78" s="17">
        <v>100</v>
      </c>
    </row>
    <row r="79" spans="1:7" ht="16.5" x14ac:dyDescent="0.25">
      <c r="A79" s="178"/>
      <c r="B79" s="178"/>
      <c r="C79" s="178"/>
      <c r="D79" s="178"/>
      <c r="E79" s="178"/>
      <c r="F79" s="16" t="s">
        <v>72</v>
      </c>
      <c r="G79" s="17">
        <f>(41+395)/(41+395)*100</f>
        <v>100</v>
      </c>
    </row>
    <row r="80" spans="1:7" ht="141.75" x14ac:dyDescent="0.25">
      <c r="A80" s="19" t="s">
        <v>525</v>
      </c>
      <c r="B80" s="19" t="s">
        <v>526</v>
      </c>
      <c r="C80" s="19" t="s">
        <v>527</v>
      </c>
      <c r="D80" s="20" t="s">
        <v>87</v>
      </c>
      <c r="E80" s="51" t="s">
        <v>204</v>
      </c>
      <c r="F80" s="18" t="s">
        <v>78</v>
      </c>
      <c r="G80" s="17">
        <f>(G79/G76)*100</f>
        <v>100</v>
      </c>
    </row>
    <row r="81" spans="1:7" ht="16.5" x14ac:dyDescent="0.25">
      <c r="A81" s="178" t="s">
        <v>63</v>
      </c>
      <c r="B81" s="178" t="s">
        <v>64</v>
      </c>
      <c r="C81" s="178" t="s">
        <v>65</v>
      </c>
      <c r="D81" s="178" t="s">
        <v>66</v>
      </c>
      <c r="E81" s="178" t="s">
        <v>67</v>
      </c>
      <c r="F81" s="16" t="s">
        <v>68</v>
      </c>
      <c r="G81" s="17">
        <v>100</v>
      </c>
    </row>
    <row r="82" spans="1:7" ht="16.5" x14ac:dyDescent="0.25">
      <c r="A82" s="178"/>
      <c r="B82" s="178"/>
      <c r="C82" s="178"/>
      <c r="D82" s="178"/>
      <c r="E82" s="178"/>
      <c r="F82" s="16" t="s">
        <v>69</v>
      </c>
      <c r="G82" s="17">
        <v>100</v>
      </c>
    </row>
    <row r="83" spans="1:7" ht="16.5" x14ac:dyDescent="0.25">
      <c r="A83" s="178"/>
      <c r="B83" s="178"/>
      <c r="C83" s="178"/>
      <c r="D83" s="178"/>
      <c r="E83" s="178"/>
      <c r="F83" s="16" t="s">
        <v>70</v>
      </c>
      <c r="G83" s="17">
        <v>100</v>
      </c>
    </row>
    <row r="84" spans="1:7" ht="33" x14ac:dyDescent="0.25">
      <c r="A84" s="178"/>
      <c r="B84" s="178"/>
      <c r="C84" s="178"/>
      <c r="D84" s="178"/>
      <c r="E84" s="178"/>
      <c r="F84" s="16" t="s">
        <v>71</v>
      </c>
      <c r="G84" s="17">
        <v>100</v>
      </c>
    </row>
    <row r="85" spans="1:7" ht="16.5" x14ac:dyDescent="0.25">
      <c r="A85" s="178"/>
      <c r="B85" s="178"/>
      <c r="C85" s="178"/>
      <c r="D85" s="178"/>
      <c r="E85" s="178"/>
      <c r="F85" s="16" t="s">
        <v>72</v>
      </c>
      <c r="G85" s="17">
        <f>(4/4)*100</f>
        <v>100</v>
      </c>
    </row>
    <row r="86" spans="1:7" ht="110.25" x14ac:dyDescent="0.25">
      <c r="A86" s="19" t="s">
        <v>528</v>
      </c>
      <c r="B86" s="19" t="s">
        <v>529</v>
      </c>
      <c r="C86" s="19" t="s">
        <v>530</v>
      </c>
      <c r="D86" s="20" t="s">
        <v>87</v>
      </c>
      <c r="E86" s="51" t="s">
        <v>208</v>
      </c>
      <c r="F86" s="18" t="s">
        <v>78</v>
      </c>
      <c r="G86" s="17">
        <f>((G81-G85)*100/G81)+100</f>
        <v>100</v>
      </c>
    </row>
    <row r="87" spans="1:7" ht="30" customHeight="1" x14ac:dyDescent="0.25">
      <c r="A87" s="203" t="s">
        <v>154</v>
      </c>
      <c r="B87" s="181"/>
      <c r="C87" s="181"/>
      <c r="D87" s="181"/>
      <c r="E87" s="181"/>
      <c r="F87" s="181"/>
      <c r="G87" s="182"/>
    </row>
    <row r="88" spans="1:7" ht="30" customHeight="1" x14ac:dyDescent="0.25">
      <c r="A88" s="251"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88" s="252"/>
      <c r="C88" s="252"/>
      <c r="D88" s="252"/>
      <c r="E88" s="252"/>
      <c r="F88" s="252"/>
      <c r="G88" s="253"/>
    </row>
    <row r="89" spans="1:7" ht="45" customHeight="1" x14ac:dyDescent="0.25">
      <c r="A89" s="41" t="s">
        <v>155</v>
      </c>
      <c r="B89" s="171" t="s">
        <v>531</v>
      </c>
      <c r="C89" s="172"/>
      <c r="D89" s="172"/>
      <c r="E89" s="172"/>
      <c r="F89" s="172"/>
      <c r="G89" s="173"/>
    </row>
    <row r="90" spans="1:7" ht="15" customHeight="1" x14ac:dyDescent="0.25">
      <c r="A90" s="41" t="s">
        <v>157</v>
      </c>
      <c r="B90" s="153" t="s">
        <v>158</v>
      </c>
      <c r="C90" s="154"/>
      <c r="D90" s="154"/>
      <c r="E90" s="154"/>
      <c r="F90" s="154"/>
      <c r="G90" s="155"/>
    </row>
    <row r="91" spans="1:7" ht="15" customHeight="1" x14ac:dyDescent="0.25">
      <c r="A91" s="251" t="str">
        <f>A38</f>
        <v>Porcentaje de Sujetos Obligados con áreas de mejora en el tratamiento de datos personales</v>
      </c>
      <c r="B91" s="252"/>
      <c r="C91" s="252"/>
      <c r="D91" s="252"/>
      <c r="E91" s="252"/>
      <c r="F91" s="252"/>
      <c r="G91" s="253"/>
    </row>
    <row r="92" spans="1:7" ht="45" customHeight="1" x14ac:dyDescent="0.25">
      <c r="A92" s="41" t="s">
        <v>155</v>
      </c>
      <c r="B92" s="171" t="s">
        <v>532</v>
      </c>
      <c r="C92" s="172"/>
      <c r="D92" s="172"/>
      <c r="E92" s="172"/>
      <c r="F92" s="172"/>
      <c r="G92" s="173"/>
    </row>
    <row r="93" spans="1:7" ht="15" customHeight="1" x14ac:dyDescent="0.25">
      <c r="A93" s="41" t="s">
        <v>157</v>
      </c>
      <c r="B93" s="153" t="s">
        <v>158</v>
      </c>
      <c r="C93" s="154"/>
      <c r="D93" s="154"/>
      <c r="E93" s="154"/>
      <c r="F93" s="154"/>
      <c r="G93" s="155"/>
    </row>
    <row r="94" spans="1:7" ht="15" customHeight="1" x14ac:dyDescent="0.25">
      <c r="A94" s="251" t="str">
        <f>A46</f>
        <v>Porcentaje de procedimientos de investigación iniciados conforme a la Ley General de Protección de Datos Personales en Posesión de Sujetos Obligados que concluyen en verificación</v>
      </c>
      <c r="B94" s="252"/>
      <c r="C94" s="252"/>
      <c r="D94" s="252"/>
      <c r="E94" s="252"/>
      <c r="F94" s="252"/>
      <c r="G94" s="253"/>
    </row>
    <row r="95" spans="1:7" ht="45" customHeight="1" x14ac:dyDescent="0.25">
      <c r="A95" s="41" t="s">
        <v>155</v>
      </c>
      <c r="B95" s="171" t="s">
        <v>533</v>
      </c>
      <c r="C95" s="172"/>
      <c r="D95" s="172"/>
      <c r="E95" s="172"/>
      <c r="F95" s="172"/>
      <c r="G95" s="173"/>
    </row>
    <row r="96" spans="1:7" ht="15" customHeight="1" x14ac:dyDescent="0.25">
      <c r="A96" s="41" t="s">
        <v>157</v>
      </c>
      <c r="B96" s="153" t="s">
        <v>158</v>
      </c>
      <c r="C96" s="154"/>
      <c r="D96" s="154"/>
      <c r="E96" s="154"/>
      <c r="F96" s="154"/>
      <c r="G96" s="155"/>
    </row>
    <row r="97" spans="1:7" ht="15" customHeight="1" x14ac:dyDescent="0.25">
      <c r="A97" s="251" t="str">
        <f>A54</f>
        <v>Porcentaje de procedimientos de investigación y verificación conforme a la Ley General de Protección de Datos Personales en Posesión de Sujetos Obligados que se concluyen.</v>
      </c>
      <c r="B97" s="252"/>
      <c r="C97" s="252"/>
      <c r="D97" s="252"/>
      <c r="E97" s="252"/>
      <c r="F97" s="252"/>
      <c r="G97" s="253"/>
    </row>
    <row r="98" spans="1:7" ht="45" customHeight="1" x14ac:dyDescent="0.25">
      <c r="A98" s="41" t="s">
        <v>155</v>
      </c>
      <c r="B98" s="171" t="s">
        <v>534</v>
      </c>
      <c r="C98" s="172"/>
      <c r="D98" s="172"/>
      <c r="E98" s="172"/>
      <c r="F98" s="172"/>
      <c r="G98" s="173"/>
    </row>
    <row r="99" spans="1:7" ht="15" customHeight="1" x14ac:dyDescent="0.25">
      <c r="A99" s="41" t="s">
        <v>157</v>
      </c>
      <c r="B99" s="153" t="s">
        <v>158</v>
      </c>
      <c r="C99" s="154"/>
      <c r="D99" s="154"/>
      <c r="E99" s="154"/>
      <c r="F99" s="154"/>
      <c r="G99" s="155"/>
    </row>
    <row r="100" spans="1:7" ht="15" customHeight="1" x14ac:dyDescent="0.25">
      <c r="A100" s="251" t="str">
        <f>A60</f>
        <v>Porcentaje de sujetos obligados diagnosticados en el desempeño de las disposiciones de la Ley General de Protección de Datos Personales en Posesión de Sujetos Obligados</v>
      </c>
      <c r="B100" s="252"/>
      <c r="C100" s="252"/>
      <c r="D100" s="252"/>
      <c r="E100" s="252"/>
      <c r="F100" s="252"/>
      <c r="G100" s="253"/>
    </row>
    <row r="101" spans="1:7" ht="30" customHeight="1" x14ac:dyDescent="0.25">
      <c r="A101" s="41" t="s">
        <v>155</v>
      </c>
      <c r="B101" s="153" t="s">
        <v>535</v>
      </c>
      <c r="C101" s="154"/>
      <c r="D101" s="154"/>
      <c r="E101" s="154"/>
      <c r="F101" s="154"/>
      <c r="G101" s="155"/>
    </row>
    <row r="102" spans="1:7" ht="15" customHeight="1" x14ac:dyDescent="0.25">
      <c r="A102" s="41" t="s">
        <v>157</v>
      </c>
      <c r="B102" s="153" t="s">
        <v>158</v>
      </c>
      <c r="C102" s="154"/>
      <c r="D102" s="154"/>
      <c r="E102" s="154"/>
      <c r="F102" s="154"/>
      <c r="G102" s="155"/>
    </row>
    <row r="103" spans="1:7" ht="15" customHeight="1" x14ac:dyDescent="0.25">
      <c r="A103" s="251" t="str">
        <f>A68</f>
        <v>Porcentaje de denuncias admitidas  considerando  perspectiva de género y salvaguardado los derechos humanos, conforme a la Ley General de Protección de Datos Personales en Posesión de Sujetos Obligados en 10 días hábiles o menos.</v>
      </c>
      <c r="B103" s="252"/>
      <c r="C103" s="252"/>
      <c r="D103" s="252"/>
      <c r="E103" s="252"/>
      <c r="F103" s="252"/>
      <c r="G103" s="253"/>
    </row>
    <row r="104" spans="1:7" ht="30" customHeight="1" x14ac:dyDescent="0.25">
      <c r="A104" s="41" t="s">
        <v>155</v>
      </c>
      <c r="B104" s="171" t="s">
        <v>536</v>
      </c>
      <c r="C104" s="172"/>
      <c r="D104" s="172"/>
      <c r="E104" s="172"/>
      <c r="F104" s="172"/>
      <c r="G104" s="173"/>
    </row>
    <row r="105" spans="1:7" ht="15" customHeight="1" x14ac:dyDescent="0.25">
      <c r="A105" s="41" t="s">
        <v>157</v>
      </c>
      <c r="B105" s="153" t="s">
        <v>158</v>
      </c>
      <c r="C105" s="154"/>
      <c r="D105" s="154"/>
      <c r="E105" s="154"/>
      <c r="F105" s="154"/>
      <c r="G105" s="155"/>
    </row>
    <row r="106" spans="1:7" ht="15" customHeight="1" x14ac:dyDescent="0.25">
      <c r="A106" s="251" t="str">
        <f>A74</f>
        <v>Porcentaje de notificaciones personales realizadas en 10 días hábiles o menos.</v>
      </c>
      <c r="B106" s="252"/>
      <c r="C106" s="252"/>
      <c r="D106" s="252"/>
      <c r="E106" s="252"/>
      <c r="F106" s="252"/>
      <c r="G106" s="253"/>
    </row>
    <row r="107" spans="1:7" ht="30" customHeight="1" x14ac:dyDescent="0.25">
      <c r="A107" s="41" t="s">
        <v>155</v>
      </c>
      <c r="B107" s="171" t="s">
        <v>537</v>
      </c>
      <c r="C107" s="172"/>
      <c r="D107" s="172"/>
      <c r="E107" s="172"/>
      <c r="F107" s="172"/>
      <c r="G107" s="173"/>
    </row>
    <row r="108" spans="1:7" ht="15" customHeight="1" x14ac:dyDescent="0.25">
      <c r="A108" s="41" t="s">
        <v>157</v>
      </c>
      <c r="B108" s="153" t="s">
        <v>158</v>
      </c>
      <c r="C108" s="154"/>
      <c r="D108" s="154"/>
      <c r="E108" s="154"/>
      <c r="F108" s="154"/>
      <c r="G108" s="155"/>
    </row>
    <row r="109" spans="1:7" ht="30" customHeight="1" x14ac:dyDescent="0.25">
      <c r="A109" s="251" t="str">
        <f>B80</f>
        <v>Implementación de asesorías técnicas para la aplicación de los criterios y herramientas para la medición del desempeño en el cumplimiento de las obligaciones establecidas para los sujetos obligados en la Ley General de Protección de Datos Personales en Posesión de Sujetos Obligados.</v>
      </c>
      <c r="B109" s="252"/>
      <c r="C109" s="252"/>
      <c r="D109" s="252"/>
      <c r="E109" s="252"/>
      <c r="F109" s="252"/>
      <c r="G109" s="253"/>
    </row>
    <row r="110" spans="1:7" ht="15" customHeight="1" x14ac:dyDescent="0.25">
      <c r="A110" s="41" t="s">
        <v>155</v>
      </c>
      <c r="B110" s="153" t="s">
        <v>538</v>
      </c>
      <c r="C110" s="154"/>
      <c r="D110" s="154"/>
      <c r="E110" s="154"/>
      <c r="F110" s="154"/>
      <c r="G110" s="155"/>
    </row>
    <row r="111" spans="1:7" ht="15" customHeight="1" x14ac:dyDescent="0.25">
      <c r="A111" s="41" t="s">
        <v>157</v>
      </c>
      <c r="B111" s="153" t="s">
        <v>158</v>
      </c>
      <c r="C111" s="154"/>
      <c r="D111" s="154"/>
      <c r="E111" s="154"/>
      <c r="F111" s="154"/>
      <c r="G111" s="155"/>
    </row>
    <row r="112" spans="1:7" ht="15" customHeight="1" x14ac:dyDescent="0.25">
      <c r="A112" s="251" t="str">
        <f>A86</f>
        <v>Porcentaje de avance en el desarrollo de documentos técnicos</v>
      </c>
      <c r="B112" s="252"/>
      <c r="C112" s="252"/>
      <c r="D112" s="252"/>
      <c r="E112" s="252"/>
      <c r="F112" s="252"/>
      <c r="G112" s="253"/>
    </row>
    <row r="113" spans="1:7" ht="30" customHeight="1" x14ac:dyDescent="0.25">
      <c r="A113" s="41" t="s">
        <v>155</v>
      </c>
      <c r="B113" s="171" t="s">
        <v>539</v>
      </c>
      <c r="C113" s="172"/>
      <c r="D113" s="172"/>
      <c r="E113" s="172"/>
      <c r="F113" s="172"/>
      <c r="G113" s="173"/>
    </row>
    <row r="114" spans="1:7" ht="15" customHeight="1" x14ac:dyDescent="0.25">
      <c r="A114" s="41" t="s">
        <v>157</v>
      </c>
      <c r="B114" s="153" t="s">
        <v>158</v>
      </c>
      <c r="C114" s="154"/>
      <c r="D114" s="154"/>
      <c r="E114" s="154"/>
      <c r="F114" s="154"/>
      <c r="G114" s="155"/>
    </row>
    <row r="115" spans="1:7" ht="15" customHeight="1" x14ac:dyDescent="0.25">
      <c r="A115" s="137"/>
      <c r="B115" s="137"/>
      <c r="C115" s="137"/>
      <c r="D115" s="137"/>
      <c r="E115" s="137"/>
      <c r="F115" s="137"/>
      <c r="G115" s="137"/>
    </row>
    <row r="116" spans="1:7" ht="36" customHeight="1" x14ac:dyDescent="0.25">
      <c r="A116" s="203" t="s">
        <v>181</v>
      </c>
      <c r="B116" s="181"/>
      <c r="C116" s="181"/>
      <c r="D116" s="181"/>
      <c r="E116" s="181"/>
      <c r="F116" s="181"/>
      <c r="G116" s="182"/>
    </row>
    <row r="117" spans="1:7" ht="36" customHeight="1" x14ac:dyDescent="0.25">
      <c r="A117" s="279"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117" s="280"/>
      <c r="C117" s="280"/>
      <c r="D117" s="280"/>
      <c r="E117" s="280"/>
      <c r="F117" s="280"/>
      <c r="G117" s="281"/>
    </row>
    <row r="118" spans="1:7" ht="36" customHeight="1" x14ac:dyDescent="0.25">
      <c r="A118" s="52" t="s">
        <v>244</v>
      </c>
      <c r="B118" s="278"/>
      <c r="C118" s="278"/>
      <c r="D118" s="278"/>
      <c r="E118" s="278"/>
      <c r="F118" s="278"/>
      <c r="G118" s="278"/>
    </row>
    <row r="119" spans="1:7" ht="36" customHeight="1" x14ac:dyDescent="0.25">
      <c r="A119" s="52" t="s">
        <v>245</v>
      </c>
      <c r="B119" s="270"/>
      <c r="C119" s="270"/>
      <c r="D119" s="270"/>
      <c r="E119" s="270"/>
      <c r="F119" s="270"/>
      <c r="G119" s="270"/>
    </row>
    <row r="120" spans="1:7" ht="36" customHeight="1" x14ac:dyDescent="0.25">
      <c r="A120" s="52" t="s">
        <v>246</v>
      </c>
      <c r="B120" s="219"/>
      <c r="C120" s="219"/>
      <c r="D120" s="219"/>
      <c r="E120" s="219"/>
      <c r="F120" s="219"/>
      <c r="G120" s="219"/>
    </row>
    <row r="121" spans="1:7" ht="36" customHeight="1" x14ac:dyDescent="0.25">
      <c r="A121" s="251" t="str">
        <f>A38</f>
        <v>Porcentaje de Sujetos Obligados con áreas de mejora en el tratamiento de datos personales</v>
      </c>
      <c r="B121" s="252"/>
      <c r="C121" s="252"/>
      <c r="D121" s="252"/>
      <c r="E121" s="252"/>
      <c r="F121" s="252"/>
      <c r="G121" s="253"/>
    </row>
    <row r="122" spans="1:7" ht="44.25" customHeight="1" x14ac:dyDescent="0.25">
      <c r="A122" s="52" t="s">
        <v>244</v>
      </c>
      <c r="B122" s="284" t="s">
        <v>540</v>
      </c>
      <c r="C122" s="284"/>
      <c r="D122" s="284"/>
      <c r="E122" s="284"/>
      <c r="F122" s="284"/>
      <c r="G122" s="284"/>
    </row>
    <row r="123" spans="1:7" ht="36" customHeight="1" x14ac:dyDescent="0.25">
      <c r="A123" s="52" t="s">
        <v>245</v>
      </c>
      <c r="B123" s="270" t="s">
        <v>541</v>
      </c>
      <c r="C123" s="270"/>
      <c r="D123" s="270"/>
      <c r="E123" s="270"/>
      <c r="F123" s="270"/>
      <c r="G123" s="270"/>
    </row>
    <row r="124" spans="1:7" ht="36" customHeight="1" x14ac:dyDescent="0.25">
      <c r="A124" s="52" t="s">
        <v>246</v>
      </c>
      <c r="B124" s="219" t="s">
        <v>542</v>
      </c>
      <c r="C124" s="219"/>
      <c r="D124" s="219"/>
      <c r="E124" s="219"/>
      <c r="F124" s="219"/>
      <c r="G124" s="219"/>
    </row>
    <row r="125" spans="1:7" ht="36" customHeight="1" x14ac:dyDescent="0.25">
      <c r="A125" s="251" t="str">
        <f>A46</f>
        <v>Porcentaje de procedimientos de investigación iniciados conforme a la Ley General de Protección de Datos Personales en Posesión de Sujetos Obligados que concluyen en verificación</v>
      </c>
      <c r="B125" s="252"/>
      <c r="C125" s="252"/>
      <c r="D125" s="252"/>
      <c r="E125" s="252"/>
      <c r="F125" s="252"/>
      <c r="G125" s="253"/>
    </row>
    <row r="126" spans="1:7" ht="36" customHeight="1" x14ac:dyDescent="0.25">
      <c r="A126" s="52" t="s">
        <v>244</v>
      </c>
      <c r="B126" s="284" t="s">
        <v>543</v>
      </c>
      <c r="C126" s="284"/>
      <c r="D126" s="284"/>
      <c r="E126" s="284"/>
      <c r="F126" s="284"/>
      <c r="G126" s="284"/>
    </row>
    <row r="127" spans="1:7" ht="36" customHeight="1" x14ac:dyDescent="0.25">
      <c r="A127" s="52" t="s">
        <v>245</v>
      </c>
      <c r="B127" s="270" t="s">
        <v>541</v>
      </c>
      <c r="C127" s="270"/>
      <c r="D127" s="270"/>
      <c r="E127" s="270"/>
      <c r="F127" s="270"/>
      <c r="G127" s="270"/>
    </row>
    <row r="128" spans="1:7" ht="36" customHeight="1" x14ac:dyDescent="0.25">
      <c r="A128" s="52" t="s">
        <v>246</v>
      </c>
      <c r="B128" s="270" t="s">
        <v>544</v>
      </c>
      <c r="C128" s="270"/>
      <c r="D128" s="270"/>
      <c r="E128" s="270"/>
      <c r="F128" s="270"/>
      <c r="G128" s="270"/>
    </row>
    <row r="129" spans="1:7" ht="36" customHeight="1" x14ac:dyDescent="0.25">
      <c r="A129" s="251" t="str">
        <f>A54</f>
        <v>Porcentaje de procedimientos de investigación y verificación conforme a la Ley General de Protección de Datos Personales en Posesión de Sujetos Obligados que se concluyen.</v>
      </c>
      <c r="B129" s="252"/>
      <c r="C129" s="252"/>
      <c r="D129" s="252"/>
      <c r="E129" s="252"/>
      <c r="F129" s="252"/>
      <c r="G129" s="253"/>
    </row>
    <row r="130" spans="1:7" ht="36" customHeight="1" x14ac:dyDescent="0.25">
      <c r="A130" s="52" t="s">
        <v>244</v>
      </c>
      <c r="B130" s="284" t="s">
        <v>543</v>
      </c>
      <c r="C130" s="284"/>
      <c r="D130" s="284"/>
      <c r="E130" s="284"/>
      <c r="F130" s="284"/>
      <c r="G130" s="284"/>
    </row>
    <row r="131" spans="1:7" ht="36" customHeight="1" x14ac:dyDescent="0.25">
      <c r="A131" s="52" t="s">
        <v>245</v>
      </c>
      <c r="B131" s="270" t="s">
        <v>541</v>
      </c>
      <c r="C131" s="270"/>
      <c r="D131" s="270"/>
      <c r="E131" s="270"/>
      <c r="F131" s="270"/>
      <c r="G131" s="270"/>
    </row>
    <row r="132" spans="1:7" ht="36" customHeight="1" x14ac:dyDescent="0.25">
      <c r="A132" s="52" t="s">
        <v>246</v>
      </c>
      <c r="B132" s="270" t="s">
        <v>545</v>
      </c>
      <c r="C132" s="270"/>
      <c r="D132" s="270"/>
      <c r="E132" s="270"/>
      <c r="F132" s="270"/>
      <c r="G132" s="270"/>
    </row>
    <row r="133" spans="1:7" ht="36" customHeight="1" x14ac:dyDescent="0.25">
      <c r="A133" s="251" t="str">
        <f>A60</f>
        <v>Porcentaje de sujetos obligados diagnosticados en el desempeño de las disposiciones de la Ley General de Protección de Datos Personales en Posesión de Sujetos Obligados</v>
      </c>
      <c r="B133" s="252"/>
      <c r="C133" s="252"/>
      <c r="D133" s="252"/>
      <c r="E133" s="252"/>
      <c r="F133" s="252"/>
      <c r="G133" s="253"/>
    </row>
    <row r="134" spans="1:7" ht="36" customHeight="1" x14ac:dyDescent="0.25">
      <c r="A134" s="52" t="s">
        <v>244</v>
      </c>
      <c r="B134" s="278"/>
      <c r="C134" s="278"/>
      <c r="D134" s="278"/>
      <c r="E134" s="278"/>
      <c r="F134" s="278"/>
      <c r="G134" s="278"/>
    </row>
    <row r="135" spans="1:7" ht="36" customHeight="1" x14ac:dyDescent="0.25">
      <c r="A135" s="52" t="s">
        <v>245</v>
      </c>
      <c r="B135" s="270"/>
      <c r="C135" s="270"/>
      <c r="D135" s="270"/>
      <c r="E135" s="270"/>
      <c r="F135" s="270"/>
      <c r="G135" s="270"/>
    </row>
    <row r="136" spans="1:7" ht="36" customHeight="1" x14ac:dyDescent="0.25">
      <c r="A136" s="52" t="s">
        <v>246</v>
      </c>
      <c r="B136" s="219" t="s">
        <v>185</v>
      </c>
      <c r="C136" s="219"/>
      <c r="D136" s="219"/>
      <c r="E136" s="219"/>
      <c r="F136" s="219"/>
      <c r="G136" s="219"/>
    </row>
    <row r="137" spans="1:7" ht="36" customHeight="1" x14ac:dyDescent="0.25">
      <c r="A137" s="147" t="str">
        <f>A68</f>
        <v>Porcentaje de denuncias admitidas  considerando  perspectiva de género y salvaguardado los derechos humanos, conforme a la Ley General de Protección de Datos Personales en Posesión de Sujetos Obligados en 10 días hábiles o menos.</v>
      </c>
      <c r="B137" s="148"/>
      <c r="C137" s="148"/>
      <c r="D137" s="148"/>
      <c r="E137" s="148"/>
      <c r="F137" s="148"/>
      <c r="G137" s="149"/>
    </row>
    <row r="138" spans="1:7" ht="36" customHeight="1" x14ac:dyDescent="0.25">
      <c r="A138" s="52" t="s">
        <v>244</v>
      </c>
      <c r="B138" s="284" t="s">
        <v>543</v>
      </c>
      <c r="C138" s="284"/>
      <c r="D138" s="284"/>
      <c r="E138" s="284"/>
      <c r="F138" s="284"/>
      <c r="G138" s="284"/>
    </row>
    <row r="139" spans="1:7" ht="36" customHeight="1" x14ac:dyDescent="0.25">
      <c r="A139" s="52" t="s">
        <v>245</v>
      </c>
      <c r="B139" s="270" t="s">
        <v>546</v>
      </c>
      <c r="C139" s="270"/>
      <c r="D139" s="270"/>
      <c r="E139" s="270"/>
      <c r="F139" s="270"/>
      <c r="G139" s="270"/>
    </row>
    <row r="140" spans="1:7" ht="36" customHeight="1" x14ac:dyDescent="0.25">
      <c r="A140" s="52" t="s">
        <v>246</v>
      </c>
      <c r="B140" s="219" t="s">
        <v>547</v>
      </c>
      <c r="C140" s="219"/>
      <c r="D140" s="219"/>
      <c r="E140" s="219"/>
      <c r="F140" s="219"/>
      <c r="G140" s="219"/>
    </row>
    <row r="141" spans="1:7" ht="36" customHeight="1" x14ac:dyDescent="0.25">
      <c r="A141" s="251" t="str">
        <f>A74</f>
        <v>Porcentaje de notificaciones personales realizadas en 10 días hábiles o menos.</v>
      </c>
      <c r="B141" s="252"/>
      <c r="C141" s="252"/>
      <c r="D141" s="252"/>
      <c r="E141" s="252"/>
      <c r="F141" s="252"/>
      <c r="G141" s="253"/>
    </row>
    <row r="142" spans="1:7" ht="36" customHeight="1" x14ac:dyDescent="0.25">
      <c r="A142" s="52" t="s">
        <v>244</v>
      </c>
      <c r="B142" s="284" t="s">
        <v>543</v>
      </c>
      <c r="C142" s="284"/>
      <c r="D142" s="284"/>
      <c r="E142" s="284"/>
      <c r="F142" s="284"/>
      <c r="G142" s="284"/>
    </row>
    <row r="143" spans="1:7" ht="36" customHeight="1" x14ac:dyDescent="0.25">
      <c r="A143" s="52" t="s">
        <v>245</v>
      </c>
      <c r="B143" s="270" t="s">
        <v>546</v>
      </c>
      <c r="C143" s="270"/>
      <c r="D143" s="270"/>
      <c r="E143" s="270"/>
      <c r="F143" s="270"/>
      <c r="G143" s="270"/>
    </row>
    <row r="144" spans="1:7" ht="36" customHeight="1" x14ac:dyDescent="0.25">
      <c r="A144" s="52" t="s">
        <v>246</v>
      </c>
      <c r="B144" s="219" t="s">
        <v>547</v>
      </c>
      <c r="C144" s="219"/>
      <c r="D144" s="219"/>
      <c r="E144" s="219"/>
      <c r="F144" s="219"/>
      <c r="G144" s="219"/>
    </row>
    <row r="145" spans="1:7" ht="36" customHeight="1" x14ac:dyDescent="0.25">
      <c r="A145" s="251" t="str">
        <f>B80</f>
        <v>Implementación de asesorías técnicas para la aplicación de los criterios y herramientas para la medición del desempeño en el cumplimiento de las obligaciones establecidas para los sujetos obligados en la Ley General de Protección de Datos Personales en Posesión de Sujetos Obligados.</v>
      </c>
      <c r="B145" s="252"/>
      <c r="C145" s="252"/>
      <c r="D145" s="252"/>
      <c r="E145" s="252"/>
      <c r="F145" s="252"/>
      <c r="G145" s="253"/>
    </row>
    <row r="146" spans="1:7" ht="36" customHeight="1" x14ac:dyDescent="0.25">
      <c r="A146" s="52" t="s">
        <v>244</v>
      </c>
      <c r="B146" s="284" t="s">
        <v>543</v>
      </c>
      <c r="C146" s="284"/>
      <c r="D146" s="284"/>
      <c r="E146" s="284"/>
      <c r="F146" s="284"/>
      <c r="G146" s="284"/>
    </row>
    <row r="147" spans="1:7" ht="36" customHeight="1" x14ac:dyDescent="0.25">
      <c r="A147" s="52" t="s">
        <v>245</v>
      </c>
      <c r="B147" s="270" t="s">
        <v>548</v>
      </c>
      <c r="C147" s="270"/>
      <c r="D147" s="270"/>
      <c r="E147" s="270"/>
      <c r="F147" s="270"/>
      <c r="G147" s="270"/>
    </row>
    <row r="148" spans="1:7" ht="36" customHeight="1" x14ac:dyDescent="0.25">
      <c r="A148" s="52" t="s">
        <v>246</v>
      </c>
      <c r="B148" s="219" t="s">
        <v>549</v>
      </c>
      <c r="C148" s="219"/>
      <c r="D148" s="219"/>
      <c r="E148" s="219"/>
      <c r="F148" s="219"/>
      <c r="G148" s="219"/>
    </row>
    <row r="149" spans="1:7" ht="36" customHeight="1" x14ac:dyDescent="0.25">
      <c r="A149" s="147" t="str">
        <f>A86</f>
        <v>Porcentaje de avance en el desarrollo de documentos técnicos</v>
      </c>
      <c r="B149" s="148"/>
      <c r="C149" s="148"/>
      <c r="D149" s="148"/>
      <c r="E149" s="148"/>
      <c r="F149" s="148"/>
      <c r="G149" s="149"/>
    </row>
    <row r="150" spans="1:7" ht="36" customHeight="1" x14ac:dyDescent="0.25">
      <c r="A150" s="52" t="s">
        <v>244</v>
      </c>
      <c r="B150" s="278"/>
      <c r="C150" s="278"/>
      <c r="D150" s="278"/>
      <c r="E150" s="278"/>
      <c r="F150" s="278"/>
      <c r="G150" s="278"/>
    </row>
    <row r="151" spans="1:7" ht="36" customHeight="1" x14ac:dyDescent="0.25">
      <c r="A151" s="52" t="s">
        <v>245</v>
      </c>
      <c r="B151" s="270"/>
      <c r="C151" s="270"/>
      <c r="D151" s="270"/>
      <c r="E151" s="270"/>
      <c r="F151" s="270"/>
      <c r="G151" s="270"/>
    </row>
    <row r="152" spans="1:7" ht="36" customHeight="1" x14ac:dyDescent="0.25">
      <c r="A152" s="52" t="s">
        <v>246</v>
      </c>
      <c r="B152" s="219" t="s">
        <v>185</v>
      </c>
      <c r="C152" s="219"/>
      <c r="D152" s="219"/>
      <c r="E152" s="219"/>
      <c r="F152" s="219"/>
      <c r="G152" s="219"/>
    </row>
    <row r="153" spans="1:7" ht="30" customHeight="1" x14ac:dyDescent="0.25">
      <c r="A153" s="137"/>
      <c r="B153" s="137"/>
      <c r="C153" s="137"/>
      <c r="D153" s="137"/>
      <c r="E153" s="137"/>
      <c r="F153" s="137"/>
      <c r="G153" s="137"/>
    </row>
  </sheetData>
  <mergeCells count="16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A37"/>
    <mergeCell ref="B33:B37"/>
    <mergeCell ref="C33:C37"/>
    <mergeCell ref="D33:D37"/>
    <mergeCell ref="E33:E37"/>
    <mergeCell ref="A39:G39"/>
    <mergeCell ref="A26:E26"/>
    <mergeCell ref="F26:G26"/>
    <mergeCell ref="A27:A31"/>
    <mergeCell ref="B27:B31"/>
    <mergeCell ref="C27:C31"/>
    <mergeCell ref="D27:D31"/>
    <mergeCell ref="E27:E3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8:G88"/>
    <mergeCell ref="B89:G89"/>
    <mergeCell ref="B90:G90"/>
    <mergeCell ref="A91:G91"/>
    <mergeCell ref="B92:G92"/>
    <mergeCell ref="B93:G93"/>
    <mergeCell ref="A81:A85"/>
    <mergeCell ref="B81:B85"/>
    <mergeCell ref="C81:C85"/>
    <mergeCell ref="D81:D85"/>
    <mergeCell ref="E81:E85"/>
    <mergeCell ref="A87:G87"/>
    <mergeCell ref="A100:G100"/>
    <mergeCell ref="B101:G101"/>
    <mergeCell ref="B102:G102"/>
    <mergeCell ref="A103:G103"/>
    <mergeCell ref="B104:G104"/>
    <mergeCell ref="B105:G105"/>
    <mergeCell ref="A94:G94"/>
    <mergeCell ref="B95:G95"/>
    <mergeCell ref="B96:G96"/>
    <mergeCell ref="A97:G97"/>
    <mergeCell ref="B98:G98"/>
    <mergeCell ref="B99:G99"/>
    <mergeCell ref="A112:G112"/>
    <mergeCell ref="B113:G113"/>
    <mergeCell ref="B114:G114"/>
    <mergeCell ref="A115:G115"/>
    <mergeCell ref="A116:G116"/>
    <mergeCell ref="A117:G117"/>
    <mergeCell ref="A106:G106"/>
    <mergeCell ref="B107:G107"/>
    <mergeCell ref="B108:G108"/>
    <mergeCell ref="A109:G109"/>
    <mergeCell ref="B110:G110"/>
    <mergeCell ref="B111:G111"/>
    <mergeCell ref="B124:G124"/>
    <mergeCell ref="A125:G125"/>
    <mergeCell ref="B126:G126"/>
    <mergeCell ref="B127:G127"/>
    <mergeCell ref="B128:G128"/>
    <mergeCell ref="A129:G129"/>
    <mergeCell ref="B118:G118"/>
    <mergeCell ref="B119:G119"/>
    <mergeCell ref="B120:G120"/>
    <mergeCell ref="A121:G121"/>
    <mergeCell ref="B122:G122"/>
    <mergeCell ref="B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48:G148"/>
    <mergeCell ref="A149:G149"/>
    <mergeCell ref="B150:G150"/>
    <mergeCell ref="B151:G151"/>
    <mergeCell ref="B152:G152"/>
    <mergeCell ref="A153:G153"/>
    <mergeCell ref="B142:G142"/>
    <mergeCell ref="B143:G143"/>
    <mergeCell ref="B144:G144"/>
    <mergeCell ref="A145:G145"/>
    <mergeCell ref="B146:G146"/>
    <mergeCell ref="B147:G147"/>
  </mergeCells>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CD055CF-8671-474F-8BA0-71919D89A00D}">
          <x14:formula1>
            <xm:f>'/Users/epelayo/Desktop/MIR/C:\Users\diana.zamudio\Dropbox\DPIM-Seguimiento\2019\1T 2019\Enviadas 1T 2019\[450_SPDP_DGEIVSP_MIR2019_1T.xlsx]Catálogos'!#REF!</xm:f>
          </x14:formula1>
          <xm:sqref>D32 D38 D68 D74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49967-5B0D-47A1-BF98-153A86BBF7AE}">
  <dimension ref="A1:G244"/>
  <sheetViews>
    <sheetView showGridLines="0" zoomScale="80" zoomScaleNormal="80" workbookViewId="0">
      <selection activeCell="B167" sqref="B167:G167"/>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07" t="s">
        <v>34</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550</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551</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3">
        <f>F22/C22*100</f>
        <v>99.579791702612908</v>
      </c>
    </row>
    <row r="23" spans="1:7" ht="16.5" customHeight="1" x14ac:dyDescent="0.25">
      <c r="A23" s="178" t="s">
        <v>0</v>
      </c>
      <c r="B23" s="178"/>
      <c r="C23" s="190">
        <f>'E001'!B21</f>
        <v>369.98691563</v>
      </c>
      <c r="D23" s="190"/>
      <c r="E23" s="107">
        <f>'E001'!C21</f>
        <v>369.98691563</v>
      </c>
      <c r="F23" s="107">
        <f>'E001'!D21</f>
        <v>369.98883954999997</v>
      </c>
      <c r="G23" s="6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44</v>
      </c>
    </row>
    <row r="28" spans="1:7" ht="16.5" x14ac:dyDescent="0.25">
      <c r="A28" s="178"/>
      <c r="B28" s="178"/>
      <c r="C28" s="178"/>
      <c r="D28" s="178"/>
      <c r="E28" s="178"/>
      <c r="F28" s="16" t="s">
        <v>69</v>
      </c>
      <c r="G28" s="17">
        <v>53</v>
      </c>
    </row>
    <row r="29" spans="1:7" ht="16.5" x14ac:dyDescent="0.25">
      <c r="A29" s="178"/>
      <c r="B29" s="178"/>
      <c r="C29" s="178"/>
      <c r="D29" s="178"/>
      <c r="E29" s="178"/>
      <c r="F29" s="14" t="s">
        <v>70</v>
      </c>
      <c r="G29" s="17">
        <v>53</v>
      </c>
    </row>
    <row r="30" spans="1:7" ht="33" x14ac:dyDescent="0.25">
      <c r="A30" s="178"/>
      <c r="B30" s="178"/>
      <c r="C30" s="178"/>
      <c r="D30" s="178"/>
      <c r="E30" s="178"/>
      <c r="F30" s="18" t="s">
        <v>71</v>
      </c>
      <c r="G30" s="17">
        <v>53</v>
      </c>
    </row>
    <row r="31" spans="1:7" ht="16.5" x14ac:dyDescent="0.25">
      <c r="A31" s="178"/>
      <c r="B31" s="178"/>
      <c r="C31" s="178"/>
      <c r="D31" s="178"/>
      <c r="E31" s="178"/>
      <c r="F31" s="14" t="s">
        <v>72</v>
      </c>
      <c r="G31" s="17">
        <f>27+10+12</f>
        <v>49</v>
      </c>
    </row>
    <row r="32" spans="1:7" ht="173.25" x14ac:dyDescent="0.25">
      <c r="A32" s="19" t="s">
        <v>552</v>
      </c>
      <c r="B32" s="19" t="s">
        <v>553</v>
      </c>
      <c r="C32" s="19" t="s">
        <v>554</v>
      </c>
      <c r="D32" s="20" t="s">
        <v>418</v>
      </c>
      <c r="E32" s="51" t="s">
        <v>454</v>
      </c>
      <c r="F32" s="14" t="s">
        <v>191</v>
      </c>
      <c r="G32" s="17">
        <f>((G28-G31)*100/G28)+100</f>
        <v>107.54716981132076</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34</v>
      </c>
    </row>
    <row r="36" spans="1:7" ht="16.5" x14ac:dyDescent="0.25">
      <c r="A36" s="178"/>
      <c r="B36" s="178"/>
      <c r="C36" s="178"/>
      <c r="D36" s="178"/>
      <c r="E36" s="178"/>
      <c r="F36" s="16" t="s">
        <v>69</v>
      </c>
      <c r="G36" s="17">
        <v>43</v>
      </c>
    </row>
    <row r="37" spans="1:7" ht="16.5" x14ac:dyDescent="0.25">
      <c r="A37" s="178"/>
      <c r="B37" s="178"/>
      <c r="C37" s="178"/>
      <c r="D37" s="178"/>
      <c r="E37" s="178"/>
      <c r="F37" s="16" t="s">
        <v>70</v>
      </c>
      <c r="G37" s="17">
        <v>43</v>
      </c>
    </row>
    <row r="38" spans="1:7" ht="33" x14ac:dyDescent="0.25">
      <c r="A38" s="178"/>
      <c r="B38" s="178"/>
      <c r="C38" s="178"/>
      <c r="D38" s="178"/>
      <c r="E38" s="178"/>
      <c r="F38" s="16" t="s">
        <v>71</v>
      </c>
      <c r="G38" s="17">
        <v>43</v>
      </c>
    </row>
    <row r="39" spans="1:7" ht="16.5" x14ac:dyDescent="0.25">
      <c r="A39" s="178"/>
      <c r="B39" s="178"/>
      <c r="C39" s="178"/>
      <c r="D39" s="178"/>
      <c r="E39" s="178"/>
      <c r="F39" s="16" t="s">
        <v>72</v>
      </c>
      <c r="G39" s="17">
        <f>27+10</f>
        <v>37</v>
      </c>
    </row>
    <row r="40" spans="1:7" ht="220.5" x14ac:dyDescent="0.25">
      <c r="A40" s="19" t="s">
        <v>555</v>
      </c>
      <c r="B40" s="19" t="s">
        <v>556</v>
      </c>
      <c r="C40" s="19" t="s">
        <v>557</v>
      </c>
      <c r="D40" s="20" t="s">
        <v>418</v>
      </c>
      <c r="E40" s="51" t="s">
        <v>454</v>
      </c>
      <c r="F40" s="16" t="s">
        <v>78</v>
      </c>
      <c r="G40" s="17">
        <f>((G36-G39)*100/G36)+100</f>
        <v>113.95348837209302</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6" t="s">
        <v>68</v>
      </c>
      <c r="G43" s="17">
        <v>80</v>
      </c>
    </row>
    <row r="44" spans="1:7" ht="16.5" x14ac:dyDescent="0.25">
      <c r="A44" s="178"/>
      <c r="B44" s="178"/>
      <c r="C44" s="178"/>
      <c r="D44" s="178"/>
      <c r="E44" s="178"/>
      <c r="F44" s="16" t="s">
        <v>69</v>
      </c>
      <c r="G44" s="17">
        <v>80</v>
      </c>
    </row>
    <row r="45" spans="1:7" ht="16.5" x14ac:dyDescent="0.25">
      <c r="A45" s="178"/>
      <c r="B45" s="178"/>
      <c r="C45" s="178"/>
      <c r="D45" s="178"/>
      <c r="E45" s="178"/>
      <c r="F45" s="16" t="s">
        <v>70</v>
      </c>
      <c r="G45" s="17">
        <v>80</v>
      </c>
    </row>
    <row r="46" spans="1:7" ht="33" x14ac:dyDescent="0.25">
      <c r="A46" s="178"/>
      <c r="B46" s="178"/>
      <c r="C46" s="178"/>
      <c r="D46" s="178"/>
      <c r="E46" s="178"/>
      <c r="F46" s="16" t="s">
        <v>71</v>
      </c>
      <c r="G46" s="17">
        <v>80</v>
      </c>
    </row>
    <row r="47" spans="1:7" ht="16.5" x14ac:dyDescent="0.25">
      <c r="A47" s="178"/>
      <c r="B47" s="178"/>
      <c r="C47" s="178"/>
      <c r="D47" s="178"/>
      <c r="E47" s="178"/>
      <c r="F47" s="16" t="s">
        <v>72</v>
      </c>
      <c r="G47" s="17">
        <f>((12581/12581)*100+(1694/9151)*100)/2</f>
        <v>59.255819036170912</v>
      </c>
    </row>
    <row r="48" spans="1:7" ht="78.75" x14ac:dyDescent="0.25">
      <c r="A48" s="19" t="s">
        <v>558</v>
      </c>
      <c r="B48" s="19" t="s">
        <v>559</v>
      </c>
      <c r="C48" s="20" t="s">
        <v>560</v>
      </c>
      <c r="D48" s="20" t="s">
        <v>87</v>
      </c>
      <c r="E48" s="51" t="s">
        <v>190</v>
      </c>
      <c r="F48" s="16" t="s">
        <v>78</v>
      </c>
      <c r="G48" s="17">
        <f>(G47/G43)*100</f>
        <v>74.069773795213649</v>
      </c>
    </row>
    <row r="49" spans="1:7" ht="16.5" x14ac:dyDescent="0.25">
      <c r="A49" s="178" t="s">
        <v>63</v>
      </c>
      <c r="B49" s="178" t="s">
        <v>64</v>
      </c>
      <c r="C49" s="178" t="s">
        <v>65</v>
      </c>
      <c r="D49" s="178" t="s">
        <v>66</v>
      </c>
      <c r="E49" s="178" t="s">
        <v>67</v>
      </c>
      <c r="F49" s="16" t="s">
        <v>68</v>
      </c>
      <c r="G49" s="17">
        <v>100</v>
      </c>
    </row>
    <row r="50" spans="1:7" ht="16.5" x14ac:dyDescent="0.25">
      <c r="A50" s="178"/>
      <c r="B50" s="178"/>
      <c r="C50" s="178"/>
      <c r="D50" s="178"/>
      <c r="E50" s="178"/>
      <c r="F50" s="16" t="s">
        <v>69</v>
      </c>
      <c r="G50" s="17">
        <v>100</v>
      </c>
    </row>
    <row r="51" spans="1:7" ht="16.5" x14ac:dyDescent="0.25">
      <c r="A51" s="178"/>
      <c r="B51" s="178"/>
      <c r="C51" s="178"/>
      <c r="D51" s="178"/>
      <c r="E51" s="178"/>
      <c r="F51" s="16" t="s">
        <v>70</v>
      </c>
      <c r="G51" s="17">
        <v>100</v>
      </c>
    </row>
    <row r="52" spans="1:7" ht="33" x14ac:dyDescent="0.25">
      <c r="A52" s="178"/>
      <c r="B52" s="178"/>
      <c r="C52" s="178"/>
      <c r="D52" s="178"/>
      <c r="E52" s="178"/>
      <c r="F52" s="16" t="s">
        <v>71</v>
      </c>
      <c r="G52" s="17">
        <v>100</v>
      </c>
    </row>
    <row r="53" spans="1:7" ht="16.5" x14ac:dyDescent="0.25">
      <c r="A53" s="178"/>
      <c r="B53" s="178"/>
      <c r="C53" s="178"/>
      <c r="D53" s="178"/>
      <c r="E53" s="178"/>
      <c r="F53" s="16" t="s">
        <v>72</v>
      </c>
      <c r="G53" s="17">
        <f>(1-((0+0+0+1+0)/((50*3)+15994+162)))*100</f>
        <v>99.993867288114799</v>
      </c>
    </row>
    <row r="54" spans="1:7" ht="409.5" x14ac:dyDescent="0.25">
      <c r="A54" s="19" t="s">
        <v>561</v>
      </c>
      <c r="B54" s="19" t="s">
        <v>562</v>
      </c>
      <c r="C54" s="19" t="s">
        <v>563</v>
      </c>
      <c r="D54" s="20" t="s">
        <v>87</v>
      </c>
      <c r="E54" s="51" t="s">
        <v>208</v>
      </c>
      <c r="F54" s="16" t="s">
        <v>78</v>
      </c>
      <c r="G54" s="17">
        <f>(G53/G49)*100</f>
        <v>99.993867288114799</v>
      </c>
    </row>
    <row r="55" spans="1:7" ht="16.5" x14ac:dyDescent="0.25">
      <c r="A55" s="178" t="s">
        <v>63</v>
      </c>
      <c r="B55" s="178" t="s">
        <v>64</v>
      </c>
      <c r="C55" s="178" t="s">
        <v>65</v>
      </c>
      <c r="D55" s="178" t="s">
        <v>66</v>
      </c>
      <c r="E55" s="178" t="s">
        <v>67</v>
      </c>
      <c r="F55" s="16" t="s">
        <v>68</v>
      </c>
      <c r="G55" s="17">
        <v>98</v>
      </c>
    </row>
    <row r="56" spans="1:7" ht="16.5" x14ac:dyDescent="0.25">
      <c r="A56" s="178"/>
      <c r="B56" s="178"/>
      <c r="C56" s="178"/>
      <c r="D56" s="178"/>
      <c r="E56" s="178"/>
      <c r="F56" s="16" t="s">
        <v>69</v>
      </c>
      <c r="G56" s="17">
        <v>98</v>
      </c>
    </row>
    <row r="57" spans="1:7" ht="16.5" x14ac:dyDescent="0.25">
      <c r="A57" s="178"/>
      <c r="B57" s="178"/>
      <c r="C57" s="178"/>
      <c r="D57" s="178"/>
      <c r="E57" s="178"/>
      <c r="F57" s="16" t="s">
        <v>70</v>
      </c>
      <c r="G57" s="17">
        <v>98</v>
      </c>
    </row>
    <row r="58" spans="1:7" ht="33" x14ac:dyDescent="0.25">
      <c r="A58" s="178"/>
      <c r="B58" s="178"/>
      <c r="C58" s="178"/>
      <c r="D58" s="178"/>
      <c r="E58" s="178"/>
      <c r="F58" s="16" t="s">
        <v>71</v>
      </c>
      <c r="G58" s="17">
        <v>98</v>
      </c>
    </row>
    <row r="59" spans="1:7" ht="16.5" x14ac:dyDescent="0.25">
      <c r="A59" s="178"/>
      <c r="B59" s="178"/>
      <c r="C59" s="178"/>
      <c r="D59" s="178"/>
      <c r="E59" s="178"/>
      <c r="F59" s="16" t="s">
        <v>72</v>
      </c>
      <c r="G59" s="17">
        <f>(((1-(42/318))*0.2)+((1-(4/46))*0.8))*100</f>
        <v>90.401968826907321</v>
      </c>
    </row>
    <row r="60" spans="1:7" ht="126" x14ac:dyDescent="0.25">
      <c r="A60" s="19" t="s">
        <v>564</v>
      </c>
      <c r="B60" s="19" t="s">
        <v>565</v>
      </c>
      <c r="C60" s="20" t="s">
        <v>566</v>
      </c>
      <c r="D60" s="20" t="s">
        <v>87</v>
      </c>
      <c r="E60" s="51" t="s">
        <v>567</v>
      </c>
      <c r="F60" s="16" t="s">
        <v>78</v>
      </c>
      <c r="G60" s="17">
        <f>(G59/G55)*100</f>
        <v>92.246906966231961</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x14ac:dyDescent="0.25">
      <c r="A63" s="178" t="s">
        <v>63</v>
      </c>
      <c r="B63" s="178" t="s">
        <v>64</v>
      </c>
      <c r="C63" s="178" t="s">
        <v>65</v>
      </c>
      <c r="D63" s="178" t="s">
        <v>66</v>
      </c>
      <c r="E63" s="178" t="s">
        <v>67</v>
      </c>
      <c r="F63" s="16" t="s">
        <v>68</v>
      </c>
      <c r="G63" s="17">
        <v>100</v>
      </c>
    </row>
    <row r="64" spans="1:7" ht="16.5" x14ac:dyDescent="0.25">
      <c r="A64" s="178"/>
      <c r="B64" s="178"/>
      <c r="C64" s="178"/>
      <c r="D64" s="178"/>
      <c r="E64" s="178"/>
      <c r="F64" s="16" t="s">
        <v>69</v>
      </c>
      <c r="G64" s="17">
        <v>100</v>
      </c>
    </row>
    <row r="65" spans="1:7" ht="16.5" x14ac:dyDescent="0.25">
      <c r="A65" s="178"/>
      <c r="B65" s="178"/>
      <c r="C65" s="178"/>
      <c r="D65" s="178"/>
      <c r="E65" s="178"/>
      <c r="F65" s="16" t="s">
        <v>70</v>
      </c>
      <c r="G65" s="17">
        <v>100</v>
      </c>
    </row>
    <row r="66" spans="1:7" ht="33" x14ac:dyDescent="0.25">
      <c r="A66" s="178"/>
      <c r="B66" s="178"/>
      <c r="C66" s="178"/>
      <c r="D66" s="178"/>
      <c r="E66" s="178"/>
      <c r="F66" s="16" t="s">
        <v>71</v>
      </c>
      <c r="G66" s="17">
        <v>100</v>
      </c>
    </row>
    <row r="67" spans="1:7" ht="16.5" x14ac:dyDescent="0.25">
      <c r="A67" s="178"/>
      <c r="B67" s="178"/>
      <c r="C67" s="178"/>
      <c r="D67" s="178"/>
      <c r="E67" s="178"/>
      <c r="F67" s="16" t="s">
        <v>72</v>
      </c>
      <c r="G67" s="17">
        <f>(12581/12581)*100</f>
        <v>100</v>
      </c>
    </row>
    <row r="68" spans="1:7" ht="78.75" x14ac:dyDescent="0.25">
      <c r="A68" s="19" t="s">
        <v>568</v>
      </c>
      <c r="B68" s="19" t="s">
        <v>569</v>
      </c>
      <c r="C68" s="19" t="s">
        <v>570</v>
      </c>
      <c r="D68" s="20" t="s">
        <v>87</v>
      </c>
      <c r="E68" s="51" t="s">
        <v>204</v>
      </c>
      <c r="F68" s="16" t="s">
        <v>78</v>
      </c>
      <c r="G68" s="17">
        <f>(G67/G63)*100</f>
        <v>100</v>
      </c>
    </row>
    <row r="69" spans="1:7" ht="16.5" x14ac:dyDescent="0.25">
      <c r="A69" s="178" t="s">
        <v>63</v>
      </c>
      <c r="B69" s="178" t="s">
        <v>64</v>
      </c>
      <c r="C69" s="178" t="s">
        <v>65</v>
      </c>
      <c r="D69" s="178" t="s">
        <v>66</v>
      </c>
      <c r="E69" s="178" t="s">
        <v>67</v>
      </c>
      <c r="F69" s="16" t="s">
        <v>68</v>
      </c>
      <c r="G69" s="17">
        <v>80</v>
      </c>
    </row>
    <row r="70" spans="1:7" ht="16.5" x14ac:dyDescent="0.25">
      <c r="A70" s="178"/>
      <c r="B70" s="178"/>
      <c r="C70" s="178"/>
      <c r="D70" s="178"/>
      <c r="E70" s="178"/>
      <c r="F70" s="16" t="s">
        <v>69</v>
      </c>
      <c r="G70" s="17">
        <v>80</v>
      </c>
    </row>
    <row r="71" spans="1:7" ht="16.5" x14ac:dyDescent="0.25">
      <c r="A71" s="178"/>
      <c r="B71" s="178"/>
      <c r="C71" s="178"/>
      <c r="D71" s="178"/>
      <c r="E71" s="178"/>
      <c r="F71" s="16" t="s">
        <v>70</v>
      </c>
      <c r="G71" s="17">
        <v>80</v>
      </c>
    </row>
    <row r="72" spans="1:7" ht="33" x14ac:dyDescent="0.25">
      <c r="A72" s="178"/>
      <c r="B72" s="178"/>
      <c r="C72" s="178"/>
      <c r="D72" s="178"/>
      <c r="E72" s="178"/>
      <c r="F72" s="16" t="s">
        <v>71</v>
      </c>
      <c r="G72" s="17">
        <v>80</v>
      </c>
    </row>
    <row r="73" spans="1:7" ht="16.5" x14ac:dyDescent="0.25">
      <c r="A73" s="178"/>
      <c r="B73" s="178"/>
      <c r="C73" s="178"/>
      <c r="D73" s="178"/>
      <c r="E73" s="178"/>
      <c r="F73" s="16" t="s">
        <v>72</v>
      </c>
      <c r="G73" s="17">
        <f>(1-4018/6031)*100</f>
        <v>33.37754932846957</v>
      </c>
    </row>
    <row r="74" spans="1:7" ht="94.5" x14ac:dyDescent="0.25">
      <c r="A74" s="19" t="s">
        <v>571</v>
      </c>
      <c r="B74" s="19" t="s">
        <v>572</v>
      </c>
      <c r="C74" s="19" t="s">
        <v>573</v>
      </c>
      <c r="D74" s="20" t="s">
        <v>87</v>
      </c>
      <c r="E74" s="51" t="s">
        <v>467</v>
      </c>
      <c r="F74" s="16" t="s">
        <v>78</v>
      </c>
      <c r="G74" s="17">
        <f>(G73/G69)*100</f>
        <v>41.721936660586962</v>
      </c>
    </row>
    <row r="75" spans="1:7" ht="16.5" x14ac:dyDescent="0.25">
      <c r="A75" s="178" t="s">
        <v>63</v>
      </c>
      <c r="B75" s="178" t="s">
        <v>64</v>
      </c>
      <c r="C75" s="178" t="s">
        <v>65</v>
      </c>
      <c r="D75" s="178" t="s">
        <v>66</v>
      </c>
      <c r="E75" s="178" t="s">
        <v>67</v>
      </c>
      <c r="F75" s="16" t="s">
        <v>68</v>
      </c>
      <c r="G75" s="17">
        <v>90</v>
      </c>
    </row>
    <row r="76" spans="1:7" ht="16.5" x14ac:dyDescent="0.25">
      <c r="A76" s="178"/>
      <c r="B76" s="178"/>
      <c r="C76" s="178"/>
      <c r="D76" s="178"/>
      <c r="E76" s="178"/>
      <c r="F76" s="16" t="s">
        <v>69</v>
      </c>
      <c r="G76" s="17">
        <v>90</v>
      </c>
    </row>
    <row r="77" spans="1:7" ht="16.5" x14ac:dyDescent="0.25">
      <c r="A77" s="178"/>
      <c r="B77" s="178"/>
      <c r="C77" s="178"/>
      <c r="D77" s="178"/>
      <c r="E77" s="178"/>
      <c r="F77" s="16" t="s">
        <v>70</v>
      </c>
      <c r="G77" s="17">
        <v>90</v>
      </c>
    </row>
    <row r="78" spans="1:7" ht="33" x14ac:dyDescent="0.25">
      <c r="A78" s="178"/>
      <c r="B78" s="178"/>
      <c r="C78" s="178"/>
      <c r="D78" s="178"/>
      <c r="E78" s="178"/>
      <c r="F78" s="16" t="s">
        <v>71</v>
      </c>
      <c r="G78" s="17">
        <v>90</v>
      </c>
    </row>
    <row r="79" spans="1:7" ht="16.5" x14ac:dyDescent="0.25">
      <c r="A79" s="178"/>
      <c r="B79" s="178"/>
      <c r="C79" s="178"/>
      <c r="D79" s="178"/>
      <c r="E79" s="178"/>
      <c r="F79" s="16" t="s">
        <v>72</v>
      </c>
      <c r="G79" s="17">
        <f>(1-4/5159)*100</f>
        <v>99.922465594107393</v>
      </c>
    </row>
    <row r="80" spans="1:7" ht="94.5" x14ac:dyDescent="0.25">
      <c r="A80" s="19" t="s">
        <v>574</v>
      </c>
      <c r="B80" s="19" t="s">
        <v>575</v>
      </c>
      <c r="C80" s="19" t="s">
        <v>576</v>
      </c>
      <c r="D80" s="20" t="s">
        <v>87</v>
      </c>
      <c r="E80" s="51" t="s">
        <v>467</v>
      </c>
      <c r="F80" s="16" t="s">
        <v>78</v>
      </c>
      <c r="G80" s="17">
        <f>(G79/G75)*100</f>
        <v>111.02496177123045</v>
      </c>
    </row>
    <row r="81" spans="1:7" ht="16.5" x14ac:dyDescent="0.25">
      <c r="A81" s="178" t="s">
        <v>63</v>
      </c>
      <c r="B81" s="178" t="s">
        <v>64</v>
      </c>
      <c r="C81" s="178" t="s">
        <v>65</v>
      </c>
      <c r="D81" s="178" t="s">
        <v>66</v>
      </c>
      <c r="E81" s="178" t="s">
        <v>67</v>
      </c>
      <c r="F81" s="16" t="s">
        <v>68</v>
      </c>
      <c r="G81" s="17">
        <v>100</v>
      </c>
    </row>
    <row r="82" spans="1:7" ht="16.5" x14ac:dyDescent="0.25">
      <c r="A82" s="178"/>
      <c r="B82" s="178"/>
      <c r="C82" s="178"/>
      <c r="D82" s="178"/>
      <c r="E82" s="178"/>
      <c r="F82" s="16" t="s">
        <v>69</v>
      </c>
      <c r="G82" s="17">
        <v>100</v>
      </c>
    </row>
    <row r="83" spans="1:7" ht="16.5" x14ac:dyDescent="0.25">
      <c r="A83" s="178"/>
      <c r="B83" s="178"/>
      <c r="C83" s="178"/>
      <c r="D83" s="178"/>
      <c r="E83" s="178"/>
      <c r="F83" s="16" t="s">
        <v>70</v>
      </c>
      <c r="G83" s="17">
        <v>100</v>
      </c>
    </row>
    <row r="84" spans="1:7" ht="33" x14ac:dyDescent="0.25">
      <c r="A84" s="178"/>
      <c r="B84" s="178"/>
      <c r="C84" s="178"/>
      <c r="D84" s="178"/>
      <c r="E84" s="178"/>
      <c r="F84" s="16" t="s">
        <v>71</v>
      </c>
      <c r="G84" s="17">
        <v>100</v>
      </c>
    </row>
    <row r="85" spans="1:7" ht="16.5" x14ac:dyDescent="0.25">
      <c r="A85" s="178"/>
      <c r="B85" s="178"/>
      <c r="C85" s="178"/>
      <c r="D85" s="178"/>
      <c r="E85" s="178"/>
      <c r="F85" s="16" t="s">
        <v>72</v>
      </c>
      <c r="G85" s="17">
        <f>((50+50+49)/(50*3))*100</f>
        <v>99.333333333333329</v>
      </c>
    </row>
    <row r="86" spans="1:7" ht="110.25" x14ac:dyDescent="0.25">
      <c r="A86" s="19" t="s">
        <v>577</v>
      </c>
      <c r="B86" s="19" t="s">
        <v>578</v>
      </c>
      <c r="C86" s="19" t="s">
        <v>579</v>
      </c>
      <c r="D86" s="20" t="s">
        <v>87</v>
      </c>
      <c r="E86" s="51" t="s">
        <v>215</v>
      </c>
      <c r="F86" s="16" t="s">
        <v>78</v>
      </c>
      <c r="G86" s="17">
        <f>(G85/G81)*100</f>
        <v>99.333333333333329</v>
      </c>
    </row>
    <row r="87" spans="1:7" ht="16.5" x14ac:dyDescent="0.25">
      <c r="A87" s="187" t="s">
        <v>63</v>
      </c>
      <c r="B87" s="187" t="s">
        <v>64</v>
      </c>
      <c r="C87" s="187" t="s">
        <v>65</v>
      </c>
      <c r="D87" s="187" t="s">
        <v>66</v>
      </c>
      <c r="E87" s="187" t="s">
        <v>67</v>
      </c>
      <c r="F87" s="16" t="s">
        <v>68</v>
      </c>
      <c r="G87" s="17">
        <v>100</v>
      </c>
    </row>
    <row r="88" spans="1:7" ht="16.5" x14ac:dyDescent="0.25">
      <c r="A88" s="188"/>
      <c r="B88" s="188"/>
      <c r="C88" s="188"/>
      <c r="D88" s="188"/>
      <c r="E88" s="188"/>
      <c r="F88" s="16" t="s">
        <v>69</v>
      </c>
      <c r="G88" s="17">
        <v>100</v>
      </c>
    </row>
    <row r="89" spans="1:7" ht="16.5" x14ac:dyDescent="0.25">
      <c r="A89" s="188"/>
      <c r="B89" s="188"/>
      <c r="C89" s="188"/>
      <c r="D89" s="188"/>
      <c r="E89" s="188"/>
      <c r="F89" s="16" t="s">
        <v>70</v>
      </c>
      <c r="G89" s="17">
        <v>100</v>
      </c>
    </row>
    <row r="90" spans="1:7" ht="33" x14ac:dyDescent="0.25">
      <c r="A90" s="188"/>
      <c r="B90" s="188"/>
      <c r="C90" s="188"/>
      <c r="D90" s="188"/>
      <c r="E90" s="188"/>
      <c r="F90" s="16" t="s">
        <v>71</v>
      </c>
      <c r="G90" s="17">
        <v>100</v>
      </c>
    </row>
    <row r="91" spans="1:7" ht="16.5" x14ac:dyDescent="0.25">
      <c r="A91" s="189"/>
      <c r="B91" s="189"/>
      <c r="C91" s="189"/>
      <c r="D91" s="189"/>
      <c r="E91" s="189"/>
      <c r="F91" s="16" t="s">
        <v>72</v>
      </c>
      <c r="G91" s="17">
        <f>(15994/15994)*100</f>
        <v>100</v>
      </c>
    </row>
    <row r="92" spans="1:7" ht="94.5" x14ac:dyDescent="0.25">
      <c r="A92" s="19" t="s">
        <v>580</v>
      </c>
      <c r="B92" s="19" t="s">
        <v>581</v>
      </c>
      <c r="C92" s="19" t="s">
        <v>582</v>
      </c>
      <c r="D92" s="20" t="s">
        <v>87</v>
      </c>
      <c r="E92" s="51" t="s">
        <v>215</v>
      </c>
      <c r="F92" s="16" t="s">
        <v>78</v>
      </c>
      <c r="G92" s="17">
        <f>(G91/G87)*100</f>
        <v>100</v>
      </c>
    </row>
    <row r="93" spans="1:7" ht="16.5" x14ac:dyDescent="0.25">
      <c r="A93" s="187" t="s">
        <v>63</v>
      </c>
      <c r="B93" s="187" t="s">
        <v>64</v>
      </c>
      <c r="C93" s="187" t="s">
        <v>65</v>
      </c>
      <c r="D93" s="187" t="s">
        <v>66</v>
      </c>
      <c r="E93" s="187" t="s">
        <v>67</v>
      </c>
      <c r="F93" s="16" t="s">
        <v>68</v>
      </c>
      <c r="G93" s="17">
        <v>100</v>
      </c>
    </row>
    <row r="94" spans="1:7" ht="16.5" x14ac:dyDescent="0.25">
      <c r="A94" s="188"/>
      <c r="B94" s="188"/>
      <c r="C94" s="188"/>
      <c r="D94" s="188"/>
      <c r="E94" s="188"/>
      <c r="F94" s="16" t="s">
        <v>69</v>
      </c>
      <c r="G94" s="17">
        <v>100</v>
      </c>
    </row>
    <row r="95" spans="1:7" ht="16.5" x14ac:dyDescent="0.25">
      <c r="A95" s="188"/>
      <c r="B95" s="188"/>
      <c r="C95" s="188"/>
      <c r="D95" s="188"/>
      <c r="E95" s="188"/>
      <c r="F95" s="16" t="s">
        <v>70</v>
      </c>
      <c r="G95" s="17">
        <v>100</v>
      </c>
    </row>
    <row r="96" spans="1:7" ht="33" x14ac:dyDescent="0.25">
      <c r="A96" s="188"/>
      <c r="B96" s="188"/>
      <c r="C96" s="188"/>
      <c r="D96" s="188"/>
      <c r="E96" s="188"/>
      <c r="F96" s="16" t="s">
        <v>71</v>
      </c>
      <c r="G96" s="17">
        <v>100</v>
      </c>
    </row>
    <row r="97" spans="1:7" ht="16.5" x14ac:dyDescent="0.25">
      <c r="A97" s="189"/>
      <c r="B97" s="189"/>
      <c r="C97" s="189"/>
      <c r="D97" s="189"/>
      <c r="E97" s="189"/>
      <c r="F97" s="16" t="s">
        <v>72</v>
      </c>
      <c r="G97" s="17">
        <f>(28/50)*100</f>
        <v>56.000000000000007</v>
      </c>
    </row>
    <row r="98" spans="1:7" ht="78.75" x14ac:dyDescent="0.25">
      <c r="A98" s="19" t="s">
        <v>583</v>
      </c>
      <c r="B98" s="19" t="s">
        <v>584</v>
      </c>
      <c r="C98" s="19" t="s">
        <v>585</v>
      </c>
      <c r="D98" s="20" t="s">
        <v>87</v>
      </c>
      <c r="E98" s="51" t="s">
        <v>215</v>
      </c>
      <c r="F98" s="16" t="s">
        <v>78</v>
      </c>
      <c r="G98" s="17">
        <f>(G97/G93)*100</f>
        <v>56.000000000000007</v>
      </c>
    </row>
    <row r="99" spans="1:7" ht="16.5" x14ac:dyDescent="0.25">
      <c r="A99" s="187" t="s">
        <v>63</v>
      </c>
      <c r="B99" s="187" t="s">
        <v>64</v>
      </c>
      <c r="C99" s="187" t="s">
        <v>65</v>
      </c>
      <c r="D99" s="187" t="s">
        <v>66</v>
      </c>
      <c r="E99" s="187" t="s">
        <v>67</v>
      </c>
      <c r="F99" s="16" t="s">
        <v>68</v>
      </c>
      <c r="G99" s="17">
        <v>100</v>
      </c>
    </row>
    <row r="100" spans="1:7" ht="16.5" x14ac:dyDescent="0.25">
      <c r="A100" s="188"/>
      <c r="B100" s="188"/>
      <c r="C100" s="188"/>
      <c r="D100" s="188"/>
      <c r="E100" s="188"/>
      <c r="F100" s="16" t="s">
        <v>69</v>
      </c>
      <c r="G100" s="17">
        <v>100</v>
      </c>
    </row>
    <row r="101" spans="1:7" ht="16.5" x14ac:dyDescent="0.25">
      <c r="A101" s="188"/>
      <c r="B101" s="188"/>
      <c r="C101" s="188"/>
      <c r="D101" s="188"/>
      <c r="E101" s="188"/>
      <c r="F101" s="16" t="s">
        <v>70</v>
      </c>
      <c r="G101" s="17">
        <v>100</v>
      </c>
    </row>
    <row r="102" spans="1:7" ht="33" x14ac:dyDescent="0.25">
      <c r="A102" s="188"/>
      <c r="B102" s="188"/>
      <c r="C102" s="188"/>
      <c r="D102" s="188"/>
      <c r="E102" s="188"/>
      <c r="F102" s="16" t="s">
        <v>71</v>
      </c>
      <c r="G102" s="17">
        <v>100</v>
      </c>
    </row>
    <row r="103" spans="1:7" ht="16.5" x14ac:dyDescent="0.25">
      <c r="A103" s="189"/>
      <c r="B103" s="189"/>
      <c r="C103" s="189"/>
      <c r="D103" s="189"/>
      <c r="E103" s="189"/>
      <c r="F103" s="16" t="s">
        <v>72</v>
      </c>
      <c r="G103" s="17">
        <f>(162/162)*100</f>
        <v>100</v>
      </c>
    </row>
    <row r="104" spans="1:7" ht="47.25" x14ac:dyDescent="0.25">
      <c r="A104" s="19" t="s">
        <v>586</v>
      </c>
      <c r="B104" s="19" t="s">
        <v>587</v>
      </c>
      <c r="C104" s="19" t="s">
        <v>588</v>
      </c>
      <c r="D104" s="20" t="s">
        <v>87</v>
      </c>
      <c r="E104" s="51" t="s">
        <v>204</v>
      </c>
      <c r="F104" s="16" t="s">
        <v>78</v>
      </c>
      <c r="G104" s="17">
        <f>(G103/G99)*100</f>
        <v>100</v>
      </c>
    </row>
    <row r="105" spans="1:7" ht="16.5" x14ac:dyDescent="0.25">
      <c r="A105" s="187" t="s">
        <v>63</v>
      </c>
      <c r="B105" s="187" t="s">
        <v>64</v>
      </c>
      <c r="C105" s="187" t="s">
        <v>65</v>
      </c>
      <c r="D105" s="187" t="s">
        <v>66</v>
      </c>
      <c r="E105" s="187" t="s">
        <v>67</v>
      </c>
      <c r="F105" s="16" t="s">
        <v>68</v>
      </c>
      <c r="G105" s="17">
        <v>100</v>
      </c>
    </row>
    <row r="106" spans="1:7" ht="16.5" x14ac:dyDescent="0.25">
      <c r="A106" s="188"/>
      <c r="B106" s="188"/>
      <c r="C106" s="188"/>
      <c r="D106" s="188"/>
      <c r="E106" s="188"/>
      <c r="F106" s="16" t="s">
        <v>69</v>
      </c>
      <c r="G106" s="17">
        <v>100</v>
      </c>
    </row>
    <row r="107" spans="1:7" ht="16.5" x14ac:dyDescent="0.25">
      <c r="A107" s="188"/>
      <c r="B107" s="188"/>
      <c r="C107" s="188"/>
      <c r="D107" s="188"/>
      <c r="E107" s="188"/>
      <c r="F107" s="16" t="s">
        <v>70</v>
      </c>
      <c r="G107" s="17">
        <v>100</v>
      </c>
    </row>
    <row r="108" spans="1:7" ht="33" x14ac:dyDescent="0.25">
      <c r="A108" s="188"/>
      <c r="B108" s="188"/>
      <c r="C108" s="188"/>
      <c r="D108" s="188"/>
      <c r="E108" s="188"/>
      <c r="F108" s="16" t="s">
        <v>71</v>
      </c>
      <c r="G108" s="17">
        <v>100</v>
      </c>
    </row>
    <row r="109" spans="1:7" ht="16.5" x14ac:dyDescent="0.25">
      <c r="A109" s="189"/>
      <c r="B109" s="189"/>
      <c r="C109" s="189"/>
      <c r="D109" s="189"/>
      <c r="E109" s="189"/>
      <c r="F109" s="16" t="s">
        <v>72</v>
      </c>
      <c r="G109" s="17">
        <f>(1-11/162)*100</f>
        <v>93.209876543209873</v>
      </c>
    </row>
    <row r="110" spans="1:7" ht="110.25" x14ac:dyDescent="0.25">
      <c r="A110" s="19" t="s">
        <v>589</v>
      </c>
      <c r="B110" s="33" t="s">
        <v>590</v>
      </c>
      <c r="C110" s="33" t="s">
        <v>591</v>
      </c>
      <c r="D110" s="23" t="s">
        <v>87</v>
      </c>
      <c r="E110" s="51" t="s">
        <v>467</v>
      </c>
      <c r="F110" s="16" t="s">
        <v>78</v>
      </c>
      <c r="G110" s="17">
        <f>(G109/G105)*100</f>
        <v>93.209876543209873</v>
      </c>
    </row>
    <row r="111" spans="1:7" ht="16.5" x14ac:dyDescent="0.25">
      <c r="A111" s="187" t="s">
        <v>63</v>
      </c>
      <c r="B111" s="187" t="s">
        <v>64</v>
      </c>
      <c r="C111" s="187" t="s">
        <v>65</v>
      </c>
      <c r="D111" s="187" t="s">
        <v>66</v>
      </c>
      <c r="E111" s="187" t="s">
        <v>67</v>
      </c>
      <c r="F111" s="16" t="s">
        <v>68</v>
      </c>
      <c r="G111" s="17">
        <v>100</v>
      </c>
    </row>
    <row r="112" spans="1:7" ht="16.5" x14ac:dyDescent="0.25">
      <c r="A112" s="188"/>
      <c r="B112" s="188"/>
      <c r="C112" s="188"/>
      <c r="D112" s="188"/>
      <c r="E112" s="188"/>
      <c r="F112" s="16" t="s">
        <v>69</v>
      </c>
      <c r="G112" s="17">
        <v>100</v>
      </c>
    </row>
    <row r="113" spans="1:7" ht="16.5" x14ac:dyDescent="0.25">
      <c r="A113" s="188"/>
      <c r="B113" s="188"/>
      <c r="C113" s="188"/>
      <c r="D113" s="188"/>
      <c r="E113" s="188"/>
      <c r="F113" s="16" t="s">
        <v>70</v>
      </c>
      <c r="G113" s="17">
        <v>100</v>
      </c>
    </row>
    <row r="114" spans="1:7" ht="33" x14ac:dyDescent="0.25">
      <c r="A114" s="188"/>
      <c r="B114" s="188"/>
      <c r="C114" s="188"/>
      <c r="D114" s="188"/>
      <c r="E114" s="188"/>
      <c r="F114" s="16" t="s">
        <v>71</v>
      </c>
      <c r="G114" s="17">
        <v>100</v>
      </c>
    </row>
    <row r="115" spans="1:7" ht="16.5" x14ac:dyDescent="0.25">
      <c r="A115" s="189"/>
      <c r="B115" s="189"/>
      <c r="C115" s="189"/>
      <c r="D115" s="189"/>
      <c r="E115" s="189"/>
      <c r="F115" s="16" t="s">
        <v>72</v>
      </c>
      <c r="G115" s="17">
        <f>(49/49)*100</f>
        <v>100</v>
      </c>
    </row>
    <row r="116" spans="1:7" ht="94.5" x14ac:dyDescent="0.25">
      <c r="A116" s="19" t="s">
        <v>592</v>
      </c>
      <c r="B116" s="19" t="s">
        <v>593</v>
      </c>
      <c r="C116" s="19" t="s">
        <v>594</v>
      </c>
      <c r="D116" s="20" t="s">
        <v>87</v>
      </c>
      <c r="E116" s="51" t="s">
        <v>467</v>
      </c>
      <c r="F116" s="16" t="s">
        <v>78</v>
      </c>
      <c r="G116" s="17">
        <f>(G115/G111)*100</f>
        <v>100</v>
      </c>
    </row>
    <row r="117" spans="1:7" ht="16.5" x14ac:dyDescent="0.25">
      <c r="A117" s="187" t="s">
        <v>63</v>
      </c>
      <c r="B117" s="187" t="s">
        <v>64</v>
      </c>
      <c r="C117" s="187" t="s">
        <v>65</v>
      </c>
      <c r="D117" s="187" t="s">
        <v>66</v>
      </c>
      <c r="E117" s="187" t="s">
        <v>67</v>
      </c>
      <c r="F117" s="16" t="s">
        <v>68</v>
      </c>
      <c r="G117" s="17">
        <v>97</v>
      </c>
    </row>
    <row r="118" spans="1:7" ht="16.5" x14ac:dyDescent="0.25">
      <c r="A118" s="188"/>
      <c r="B118" s="188"/>
      <c r="C118" s="188"/>
      <c r="D118" s="188"/>
      <c r="E118" s="188"/>
      <c r="F118" s="16" t="s">
        <v>69</v>
      </c>
      <c r="G118" s="17">
        <v>97</v>
      </c>
    </row>
    <row r="119" spans="1:7" ht="16.5" x14ac:dyDescent="0.25">
      <c r="A119" s="188"/>
      <c r="B119" s="188"/>
      <c r="C119" s="188"/>
      <c r="D119" s="188"/>
      <c r="E119" s="188"/>
      <c r="F119" s="16" t="s">
        <v>70</v>
      </c>
      <c r="G119" s="17">
        <v>97</v>
      </c>
    </row>
    <row r="120" spans="1:7" ht="33" x14ac:dyDescent="0.25">
      <c r="A120" s="188"/>
      <c r="B120" s="188"/>
      <c r="C120" s="188"/>
      <c r="D120" s="188"/>
      <c r="E120" s="188"/>
      <c r="F120" s="16" t="s">
        <v>71</v>
      </c>
      <c r="G120" s="17">
        <v>97</v>
      </c>
    </row>
    <row r="121" spans="1:7" ht="16.5" x14ac:dyDescent="0.25">
      <c r="A121" s="189"/>
      <c r="B121" s="189"/>
      <c r="C121" s="189"/>
      <c r="D121" s="189"/>
      <c r="E121" s="189"/>
      <c r="F121" s="16" t="s">
        <v>72</v>
      </c>
      <c r="G121" s="17">
        <f>(1-(4/49))*100</f>
        <v>91.83673469387756</v>
      </c>
    </row>
    <row r="122" spans="1:7" ht="78.75" x14ac:dyDescent="0.25">
      <c r="A122" s="19" t="s">
        <v>595</v>
      </c>
      <c r="B122" s="19" t="s">
        <v>596</v>
      </c>
      <c r="C122" s="19" t="s">
        <v>597</v>
      </c>
      <c r="D122" s="20" t="s">
        <v>87</v>
      </c>
      <c r="E122" s="51" t="s">
        <v>467</v>
      </c>
      <c r="F122" s="16" t="s">
        <v>78</v>
      </c>
      <c r="G122" s="17">
        <f>(G121/G117)*100</f>
        <v>94.677046076162426</v>
      </c>
    </row>
    <row r="123" spans="1:7" ht="16.5" x14ac:dyDescent="0.25">
      <c r="A123" s="187" t="s">
        <v>63</v>
      </c>
      <c r="B123" s="187" t="s">
        <v>64</v>
      </c>
      <c r="C123" s="187" t="s">
        <v>65</v>
      </c>
      <c r="D123" s="187" t="s">
        <v>66</v>
      </c>
      <c r="E123" s="187" t="s">
        <v>67</v>
      </c>
      <c r="F123" s="16" t="s">
        <v>68</v>
      </c>
      <c r="G123" s="17">
        <v>95</v>
      </c>
    </row>
    <row r="124" spans="1:7" ht="16.5" x14ac:dyDescent="0.25">
      <c r="A124" s="188"/>
      <c r="B124" s="188"/>
      <c r="C124" s="188"/>
      <c r="D124" s="188"/>
      <c r="E124" s="188"/>
      <c r="F124" s="16" t="s">
        <v>69</v>
      </c>
      <c r="G124" s="17">
        <v>95</v>
      </c>
    </row>
    <row r="125" spans="1:7" ht="16.5" x14ac:dyDescent="0.25">
      <c r="A125" s="188"/>
      <c r="B125" s="188"/>
      <c r="C125" s="188"/>
      <c r="D125" s="188"/>
      <c r="E125" s="188"/>
      <c r="F125" s="16" t="s">
        <v>70</v>
      </c>
      <c r="G125" s="17">
        <v>95</v>
      </c>
    </row>
    <row r="126" spans="1:7" ht="33" x14ac:dyDescent="0.25">
      <c r="A126" s="188"/>
      <c r="B126" s="188"/>
      <c r="C126" s="188"/>
      <c r="D126" s="188"/>
      <c r="E126" s="188"/>
      <c r="F126" s="16" t="s">
        <v>71</v>
      </c>
      <c r="G126" s="17">
        <v>95</v>
      </c>
    </row>
    <row r="127" spans="1:7" ht="16.5" x14ac:dyDescent="0.25">
      <c r="A127" s="189"/>
      <c r="B127" s="189"/>
      <c r="C127" s="189"/>
      <c r="D127" s="189"/>
      <c r="E127" s="189"/>
      <c r="F127" s="16" t="s">
        <v>72</v>
      </c>
      <c r="G127" s="17">
        <f>(1-1/29)*100</f>
        <v>96.551724137931032</v>
      </c>
    </row>
    <row r="128" spans="1:7" ht="141.75" x14ac:dyDescent="0.25">
      <c r="A128" s="19" t="s">
        <v>598</v>
      </c>
      <c r="B128" s="19" t="s">
        <v>599</v>
      </c>
      <c r="C128" s="19" t="s">
        <v>600</v>
      </c>
      <c r="D128" s="20" t="s">
        <v>87</v>
      </c>
      <c r="E128" s="51" t="s">
        <v>467</v>
      </c>
      <c r="F128" s="16" t="s">
        <v>78</v>
      </c>
      <c r="G128" s="17">
        <f>(G127/G123)*100</f>
        <v>101.63339382940109</v>
      </c>
    </row>
    <row r="129" spans="1:7" ht="20.100000000000001" customHeight="1" x14ac:dyDescent="0.25">
      <c r="A129" s="203" t="s">
        <v>154</v>
      </c>
      <c r="B129" s="181"/>
      <c r="C129" s="181"/>
      <c r="D129" s="181"/>
      <c r="E129" s="181"/>
      <c r="F129" s="181"/>
      <c r="G129" s="182"/>
    </row>
    <row r="130" spans="1:7" ht="20.100000000000001" customHeight="1" x14ac:dyDescent="0.25">
      <c r="A130" s="147" t="str">
        <f>A32</f>
        <v>Número de días promedio en él se da cumplimiento a las resoluciones del pleno a los medios de impugnación.</v>
      </c>
      <c r="B130" s="148"/>
      <c r="C130" s="148"/>
      <c r="D130" s="148"/>
      <c r="E130" s="148"/>
      <c r="F130" s="148"/>
      <c r="G130" s="149"/>
    </row>
    <row r="131" spans="1:7" ht="30" customHeight="1" x14ac:dyDescent="0.25">
      <c r="A131" s="36" t="s">
        <v>155</v>
      </c>
      <c r="B131" s="285" t="s">
        <v>601</v>
      </c>
      <c r="C131" s="286"/>
      <c r="D131" s="286"/>
      <c r="E131" s="286"/>
      <c r="F131" s="286"/>
      <c r="G131" s="287"/>
    </row>
    <row r="132" spans="1:7" ht="20.100000000000001" customHeight="1" x14ac:dyDescent="0.25">
      <c r="A132" s="36" t="s">
        <v>157</v>
      </c>
      <c r="B132" s="285" t="s">
        <v>158</v>
      </c>
      <c r="C132" s="286"/>
      <c r="D132" s="286"/>
      <c r="E132" s="286"/>
      <c r="F132" s="286"/>
      <c r="G132" s="287"/>
    </row>
    <row r="133" spans="1:7" ht="20.100000000000001" customHeight="1" x14ac:dyDescent="0.25">
      <c r="A133" s="147" t="str">
        <f>A40</f>
        <v>Número de días promedio en el que se resuelven medios de impugnación en materia de acceso a la información y protección de datos personales en posesión de sujetos obligados y se notifican.</v>
      </c>
      <c r="B133" s="148"/>
      <c r="C133" s="148"/>
      <c r="D133" s="148"/>
      <c r="E133" s="148"/>
      <c r="F133" s="148"/>
      <c r="G133" s="149"/>
    </row>
    <row r="134" spans="1:7" ht="30" customHeight="1" x14ac:dyDescent="0.25">
      <c r="A134" s="36" t="s">
        <v>155</v>
      </c>
      <c r="B134" s="285" t="s">
        <v>602</v>
      </c>
      <c r="C134" s="286"/>
      <c r="D134" s="286"/>
      <c r="E134" s="286"/>
      <c r="F134" s="286"/>
      <c r="G134" s="287"/>
    </row>
    <row r="135" spans="1:7" ht="20.100000000000001" customHeight="1" x14ac:dyDescent="0.25">
      <c r="A135" s="36" t="s">
        <v>157</v>
      </c>
      <c r="B135" s="285" t="s">
        <v>158</v>
      </c>
      <c r="C135" s="286"/>
      <c r="D135" s="286"/>
      <c r="E135" s="286"/>
      <c r="F135" s="286"/>
      <c r="G135" s="287"/>
    </row>
    <row r="136" spans="1:7" ht="20.100000000000001" customHeight="1" x14ac:dyDescent="0.25">
      <c r="A136" s="147" t="str">
        <f>A48</f>
        <v>Porcentaje de gestiones realizadas en tiempo respecto a las gestiones realizadas en el periodo.</v>
      </c>
      <c r="B136" s="148"/>
      <c r="C136" s="148"/>
      <c r="D136" s="148"/>
      <c r="E136" s="148"/>
      <c r="F136" s="148"/>
      <c r="G136" s="149"/>
    </row>
    <row r="137" spans="1:7" ht="30" customHeight="1" x14ac:dyDescent="0.25">
      <c r="A137" s="36" t="s">
        <v>155</v>
      </c>
      <c r="B137" s="285" t="s">
        <v>603</v>
      </c>
      <c r="C137" s="286"/>
      <c r="D137" s="286"/>
      <c r="E137" s="286"/>
      <c r="F137" s="286"/>
      <c r="G137" s="287"/>
    </row>
    <row r="138" spans="1:7" ht="20.100000000000001" customHeight="1" x14ac:dyDescent="0.25">
      <c r="A138" s="36" t="s">
        <v>157</v>
      </c>
      <c r="B138" s="285" t="s">
        <v>158</v>
      </c>
      <c r="C138" s="286"/>
      <c r="D138" s="286"/>
      <c r="E138" s="286"/>
      <c r="F138" s="286"/>
      <c r="G138" s="287"/>
    </row>
    <row r="139" spans="1:7" ht="20.100000000000001" customHeight="1" x14ac:dyDescent="0.25">
      <c r="A139" s="147" t="str">
        <f>A54</f>
        <v>Porcentaje de acciones del Pleno que en el periodo fueron publicadas respecto del total de acciones concretadas en el periodo de medición.</v>
      </c>
      <c r="B139" s="148"/>
      <c r="C139" s="148"/>
      <c r="D139" s="148"/>
      <c r="E139" s="148"/>
      <c r="F139" s="148"/>
      <c r="G139" s="149"/>
    </row>
    <row r="140" spans="1:7" ht="16.5" x14ac:dyDescent="0.25">
      <c r="A140" s="36" t="s">
        <v>155</v>
      </c>
      <c r="B140" s="285" t="s">
        <v>604</v>
      </c>
      <c r="C140" s="286"/>
      <c r="D140" s="286"/>
      <c r="E140" s="286"/>
      <c r="F140" s="286"/>
      <c r="G140" s="287"/>
    </row>
    <row r="141" spans="1:7" ht="16.5" x14ac:dyDescent="0.25">
      <c r="A141" s="36" t="s">
        <v>157</v>
      </c>
      <c r="B141" s="285" t="s">
        <v>158</v>
      </c>
      <c r="C141" s="286"/>
      <c r="D141" s="286"/>
      <c r="E141" s="286"/>
      <c r="F141" s="286"/>
      <c r="G141" s="287"/>
    </row>
    <row r="142" spans="1:7" s="69" customFormat="1" ht="30" customHeight="1" x14ac:dyDescent="0.25">
      <c r="A142" s="251" t="str">
        <f>A60</f>
        <v>Porcentaje de las instrucciones derivadas de los Acuerdos del Pleno para el cuál las Unidades Administrativas han dado respuesta alguna respecto de su cumplimiento mas el Porcentaje de emisiones del Boletín Estadístico (BE) entregados en tiempo, respecto del total de emisiones del BE</v>
      </c>
      <c r="B142" s="252"/>
      <c r="C142" s="252"/>
      <c r="D142" s="252"/>
      <c r="E142" s="252"/>
      <c r="F142" s="252"/>
      <c r="G142" s="253"/>
    </row>
    <row r="143" spans="1:7" ht="30" customHeight="1" x14ac:dyDescent="0.25">
      <c r="A143" s="36" t="s">
        <v>155</v>
      </c>
      <c r="B143" s="285" t="s">
        <v>605</v>
      </c>
      <c r="C143" s="286"/>
      <c r="D143" s="286"/>
      <c r="E143" s="286"/>
      <c r="F143" s="286"/>
      <c r="G143" s="287"/>
    </row>
    <row r="144" spans="1:7" ht="16.5" x14ac:dyDescent="0.25">
      <c r="A144" s="36" t="s">
        <v>157</v>
      </c>
      <c r="B144" s="285" t="s">
        <v>158</v>
      </c>
      <c r="C144" s="286"/>
      <c r="D144" s="286"/>
      <c r="E144" s="286"/>
      <c r="F144" s="286"/>
      <c r="G144" s="287"/>
    </row>
    <row r="145" spans="1:7" ht="20.100000000000001" customHeight="1" x14ac:dyDescent="0.25">
      <c r="A145" s="147" t="str">
        <f>A68</f>
        <v>Porcentaje de medios de impugnación recibidos en el Instituto que  fueron turnados respecto al total de los medios de impugnación recibidos.</v>
      </c>
      <c r="B145" s="148"/>
      <c r="C145" s="148"/>
      <c r="D145" s="148"/>
      <c r="E145" s="148"/>
      <c r="F145" s="148"/>
      <c r="G145" s="149"/>
    </row>
    <row r="146" spans="1:7" ht="50.1" customHeight="1" x14ac:dyDescent="0.25">
      <c r="A146" s="36" t="s">
        <v>155</v>
      </c>
      <c r="B146" s="285" t="s">
        <v>606</v>
      </c>
      <c r="C146" s="286"/>
      <c r="D146" s="286"/>
      <c r="E146" s="286"/>
      <c r="F146" s="286"/>
      <c r="G146" s="287"/>
    </row>
    <row r="147" spans="1:7" ht="16.5" x14ac:dyDescent="0.25">
      <c r="A147" s="36" t="s">
        <v>157</v>
      </c>
      <c r="B147" s="285" t="s">
        <v>158</v>
      </c>
      <c r="C147" s="286"/>
      <c r="D147" s="286"/>
      <c r="E147" s="286"/>
      <c r="F147" s="286"/>
      <c r="G147" s="287"/>
    </row>
    <row r="148" spans="1:7" ht="20.100000000000001" customHeight="1" x14ac:dyDescent="0.25">
      <c r="A148" s="147" t="str">
        <f>A74</f>
        <v>Porcentaje de resoluciones a medios de impugnación procesados en menor tiempo respecto a las resoluciones votadas y aprobadas.</v>
      </c>
      <c r="B148" s="148"/>
      <c r="C148" s="148"/>
      <c r="D148" s="148"/>
      <c r="E148" s="148"/>
      <c r="F148" s="148"/>
      <c r="G148" s="149"/>
    </row>
    <row r="149" spans="1:7" ht="69.95" customHeight="1" x14ac:dyDescent="0.25">
      <c r="A149" s="36" t="s">
        <v>155</v>
      </c>
      <c r="B149" s="291" t="s">
        <v>1598</v>
      </c>
      <c r="C149" s="292"/>
      <c r="D149" s="292"/>
      <c r="E149" s="292"/>
      <c r="F149" s="292"/>
      <c r="G149" s="293"/>
    </row>
    <row r="150" spans="1:7" ht="16.5" x14ac:dyDescent="0.25">
      <c r="A150" s="36" t="s">
        <v>157</v>
      </c>
      <c r="B150" s="285" t="s">
        <v>158</v>
      </c>
      <c r="C150" s="286"/>
      <c r="D150" s="286"/>
      <c r="E150" s="286"/>
      <c r="F150" s="286"/>
      <c r="G150" s="287"/>
    </row>
    <row r="151" spans="1:7" s="69" customFormat="1" ht="30" customHeight="1" x14ac:dyDescent="0.25">
      <c r="A151" s="251" t="str">
        <f>A80</f>
        <v>Porcentaje de resoluciones a medios de impugnación que  fueron notificadas en el plazo de un día, a partir del registro de firmas y la carga de la resolución firmada en la Plataforma Nacional de Transparencia (PNT)..</v>
      </c>
      <c r="B151" s="252"/>
      <c r="C151" s="252"/>
      <c r="D151" s="252"/>
      <c r="E151" s="252"/>
      <c r="F151" s="252"/>
      <c r="G151" s="253"/>
    </row>
    <row r="152" spans="1:7" ht="30" customHeight="1" x14ac:dyDescent="0.25">
      <c r="A152" s="36" t="s">
        <v>155</v>
      </c>
      <c r="B152" s="285" t="s">
        <v>607</v>
      </c>
      <c r="C152" s="286"/>
      <c r="D152" s="286"/>
      <c r="E152" s="286"/>
      <c r="F152" s="286"/>
      <c r="G152" s="287"/>
    </row>
    <row r="153" spans="1:7" ht="16.5" x14ac:dyDescent="0.25">
      <c r="A153" s="36" t="s">
        <v>157</v>
      </c>
      <c r="B153" s="285" t="s">
        <v>158</v>
      </c>
      <c r="C153" s="286"/>
      <c r="D153" s="286"/>
      <c r="E153" s="286"/>
      <c r="F153" s="286"/>
      <c r="G153" s="287"/>
    </row>
    <row r="154" spans="1:7" s="69" customFormat="1" ht="30" customHeight="1" x14ac:dyDescent="0.25">
      <c r="A154" s="251" t="str">
        <f>A86</f>
        <v>Porcentaje de los audios, versiones estenográficas de las sesiones del Pleno y traducciones de lenguaje de señas mexicano que han sido difundidas al público en general respecto del total de veces que el Pleno tuvo sesión en el periodo de medición.</v>
      </c>
      <c r="B154" s="252"/>
      <c r="C154" s="252"/>
      <c r="D154" s="252"/>
      <c r="E154" s="252"/>
      <c r="F154" s="252"/>
      <c r="G154" s="253"/>
    </row>
    <row r="155" spans="1:7" ht="64.5" customHeight="1" x14ac:dyDescent="0.25">
      <c r="A155" s="36" t="s">
        <v>155</v>
      </c>
      <c r="B155" s="285" t="s">
        <v>608</v>
      </c>
      <c r="C155" s="286"/>
      <c r="D155" s="286"/>
      <c r="E155" s="286"/>
      <c r="F155" s="286"/>
      <c r="G155" s="287"/>
    </row>
    <row r="156" spans="1:7" ht="16.5" x14ac:dyDescent="0.25">
      <c r="A156" s="36" t="s">
        <v>157</v>
      </c>
      <c r="B156" s="285" t="s">
        <v>158</v>
      </c>
      <c r="C156" s="286"/>
      <c r="D156" s="286"/>
      <c r="E156" s="286"/>
      <c r="F156" s="286"/>
      <c r="G156" s="287"/>
    </row>
    <row r="157" spans="1:7" s="69" customFormat="1" ht="30" customHeight="1" x14ac:dyDescent="0.25">
      <c r="A157" s="251" t="str">
        <f>A92</f>
        <v>Porcentaje de los medios de impugnación (recursos de revisión, de inconformidad y atraídos) que están publicados en la lista de sentidos de resolución, respecto del total de resoluciones a tales medios aprobadas por el Instituto.</v>
      </c>
      <c r="B157" s="252"/>
      <c r="C157" s="252"/>
      <c r="D157" s="252"/>
      <c r="E157" s="252"/>
      <c r="F157" s="252"/>
      <c r="G157" s="253"/>
    </row>
    <row r="158" spans="1:7" ht="69.95" customHeight="1" x14ac:dyDescent="0.25">
      <c r="A158" s="36" t="s">
        <v>155</v>
      </c>
      <c r="B158" s="285" t="s">
        <v>609</v>
      </c>
      <c r="C158" s="286"/>
      <c r="D158" s="286"/>
      <c r="E158" s="286"/>
      <c r="F158" s="286"/>
      <c r="G158" s="287"/>
    </row>
    <row r="159" spans="1:7" ht="16.5" x14ac:dyDescent="0.25">
      <c r="A159" s="36" t="s">
        <v>157</v>
      </c>
      <c r="B159" s="285" t="s">
        <v>158</v>
      </c>
      <c r="C159" s="286"/>
      <c r="D159" s="286"/>
      <c r="E159" s="286"/>
      <c r="F159" s="286"/>
      <c r="G159" s="287"/>
    </row>
    <row r="160" spans="1:7" ht="20.100000000000001" customHeight="1" x14ac:dyDescent="0.25">
      <c r="A160" s="147" t="str">
        <f>A98</f>
        <v>Porcentaje de las Actas de las sesiones públicas del Pleno que han sido concretadas y difundidas al público en general, respecto al total de Actas concretadas.</v>
      </c>
      <c r="B160" s="148"/>
      <c r="C160" s="148"/>
      <c r="D160" s="148"/>
      <c r="E160" s="148"/>
      <c r="F160" s="148"/>
      <c r="G160" s="149"/>
    </row>
    <row r="161" spans="1:7" ht="170.1" customHeight="1" x14ac:dyDescent="0.25">
      <c r="A161" s="36" t="s">
        <v>155</v>
      </c>
      <c r="B161" s="285" t="s">
        <v>610</v>
      </c>
      <c r="C161" s="286"/>
      <c r="D161" s="286"/>
      <c r="E161" s="286"/>
      <c r="F161" s="286"/>
      <c r="G161" s="287"/>
    </row>
    <row r="162" spans="1:7" ht="16.5" x14ac:dyDescent="0.25">
      <c r="A162" s="36" t="s">
        <v>157</v>
      </c>
      <c r="B162" s="285" t="s">
        <v>158</v>
      </c>
      <c r="C162" s="286"/>
      <c r="D162" s="286"/>
      <c r="E162" s="286"/>
      <c r="F162" s="286"/>
      <c r="G162" s="287"/>
    </row>
    <row r="163" spans="1:7" ht="20.100000000000001" customHeight="1" x14ac:dyDescent="0.25">
      <c r="A163" s="147" t="str">
        <f>A104</f>
        <v xml:space="preserve">Porcentaje de los Acuerdos del Pleno que han sido concretados y difundidos al público en general. </v>
      </c>
      <c r="B163" s="148"/>
      <c r="C163" s="148"/>
      <c r="D163" s="148"/>
      <c r="E163" s="148"/>
      <c r="F163" s="148"/>
      <c r="G163" s="149"/>
    </row>
    <row r="164" spans="1:7" ht="65.099999999999994" customHeight="1" x14ac:dyDescent="0.25">
      <c r="A164" s="36" t="s">
        <v>155</v>
      </c>
      <c r="B164" s="285" t="s">
        <v>611</v>
      </c>
      <c r="C164" s="286"/>
      <c r="D164" s="286"/>
      <c r="E164" s="286"/>
      <c r="F164" s="286"/>
      <c r="G164" s="287"/>
    </row>
    <row r="165" spans="1:7" ht="16.5" x14ac:dyDescent="0.25">
      <c r="A165" s="36" t="s">
        <v>157</v>
      </c>
      <c r="B165" s="285" t="s">
        <v>158</v>
      </c>
      <c r="C165" s="286"/>
      <c r="D165" s="286"/>
      <c r="E165" s="286"/>
      <c r="F165" s="286"/>
      <c r="G165" s="287"/>
    </row>
    <row r="166" spans="1:7" s="69" customFormat="1" ht="30" customHeight="1" x14ac:dyDescent="0.25">
      <c r="A166" s="288" t="str">
        <f>A110</f>
        <v>Porcentaje de proyectos de Acuerdo que tardan un día en elaborarse, una vez que se cuenta con los elementos de fundamentación y motivación necesarios para la elaboración de los mismos, respecto del número total de Acuerdos elaborados en el periodo.</v>
      </c>
      <c r="B166" s="289"/>
      <c r="C166" s="289"/>
      <c r="D166" s="289"/>
      <c r="E166" s="289"/>
      <c r="F166" s="289"/>
      <c r="G166" s="290"/>
    </row>
    <row r="167" spans="1:7" ht="16.5" x14ac:dyDescent="0.25">
      <c r="A167" s="36" t="s">
        <v>155</v>
      </c>
      <c r="B167" s="291" t="s">
        <v>1599</v>
      </c>
      <c r="C167" s="292"/>
      <c r="D167" s="292"/>
      <c r="E167" s="292"/>
      <c r="F167" s="292"/>
      <c r="G167" s="293"/>
    </row>
    <row r="168" spans="1:7" ht="16.5" x14ac:dyDescent="0.25">
      <c r="A168" s="36" t="s">
        <v>157</v>
      </c>
      <c r="B168" s="285" t="s">
        <v>158</v>
      </c>
      <c r="C168" s="286"/>
      <c r="D168" s="286"/>
      <c r="E168" s="286"/>
      <c r="F168" s="286"/>
      <c r="G168" s="287"/>
    </row>
    <row r="169" spans="1:7" ht="20.100000000000001" customHeight="1" x14ac:dyDescent="0.25">
      <c r="A169" s="147" t="str">
        <f>A116</f>
        <v>Porcentaje de reportes de cumplimiento a instrucciones que fue entregado, respecto del total de semanas hábiles en el año.</v>
      </c>
      <c r="B169" s="148"/>
      <c r="C169" s="148"/>
      <c r="D169" s="148"/>
      <c r="E169" s="148"/>
      <c r="F169" s="148"/>
      <c r="G169" s="149"/>
    </row>
    <row r="170" spans="1:7" ht="75" customHeight="1" x14ac:dyDescent="0.25">
      <c r="A170" s="36" t="s">
        <v>155</v>
      </c>
      <c r="B170" s="171" t="s">
        <v>612</v>
      </c>
      <c r="C170" s="172"/>
      <c r="D170" s="172"/>
      <c r="E170" s="172"/>
      <c r="F170" s="172"/>
      <c r="G170" s="173"/>
    </row>
    <row r="171" spans="1:7" ht="16.5" x14ac:dyDescent="0.25">
      <c r="A171" s="36" t="s">
        <v>157</v>
      </c>
      <c r="B171" s="285" t="s">
        <v>158</v>
      </c>
      <c r="C171" s="286"/>
      <c r="D171" s="286"/>
      <c r="E171" s="286"/>
      <c r="F171" s="286"/>
      <c r="G171" s="287"/>
    </row>
    <row r="172" spans="1:7" ht="20.100000000000001" customHeight="1" x14ac:dyDescent="0.25">
      <c r="A172" s="147" t="str">
        <f>A122</f>
        <v>Porcentaje de emisiones del Boletín Estadístico (BE) entregados en tiempo, respecto del total de emisiones del BE.</v>
      </c>
      <c r="B172" s="148"/>
      <c r="C172" s="148"/>
      <c r="D172" s="148"/>
      <c r="E172" s="148"/>
      <c r="F172" s="148"/>
      <c r="G172" s="149"/>
    </row>
    <row r="173" spans="1:7" ht="30" customHeight="1" x14ac:dyDescent="0.25">
      <c r="A173" s="36" t="s">
        <v>155</v>
      </c>
      <c r="B173" s="285" t="s">
        <v>613</v>
      </c>
      <c r="C173" s="286"/>
      <c r="D173" s="286"/>
      <c r="E173" s="286"/>
      <c r="F173" s="286"/>
      <c r="G173" s="287"/>
    </row>
    <row r="174" spans="1:7" ht="16.5" x14ac:dyDescent="0.25">
      <c r="A174" s="36" t="s">
        <v>157</v>
      </c>
      <c r="B174" s="285" t="s">
        <v>158</v>
      </c>
      <c r="C174" s="286"/>
      <c r="D174" s="286"/>
      <c r="E174" s="286"/>
      <c r="F174" s="286"/>
      <c r="G174" s="287"/>
    </row>
    <row r="175" spans="1:7" ht="20.100000000000001" customHeight="1" x14ac:dyDescent="0.25">
      <c r="A175" s="147" t="str">
        <f>A128</f>
        <v>Porcentaje de documentos elaborados en un día hábil, respecto del total de documentos solicitados.</v>
      </c>
      <c r="B175" s="148"/>
      <c r="C175" s="148"/>
      <c r="D175" s="148"/>
      <c r="E175" s="148"/>
      <c r="F175" s="148"/>
      <c r="G175" s="149"/>
    </row>
    <row r="176" spans="1:7" ht="54.95" customHeight="1" x14ac:dyDescent="0.25">
      <c r="A176" s="36" t="s">
        <v>155</v>
      </c>
      <c r="B176" s="171" t="s">
        <v>614</v>
      </c>
      <c r="C176" s="172"/>
      <c r="D176" s="172"/>
      <c r="E176" s="172"/>
      <c r="F176" s="172"/>
      <c r="G176" s="173"/>
    </row>
    <row r="177" spans="1:7" ht="16.5" x14ac:dyDescent="0.25">
      <c r="A177" s="36" t="s">
        <v>157</v>
      </c>
      <c r="B177" s="285" t="s">
        <v>158</v>
      </c>
      <c r="C177" s="286"/>
      <c r="D177" s="286"/>
      <c r="E177" s="286"/>
      <c r="F177" s="286"/>
      <c r="G177" s="287"/>
    </row>
    <row r="178" spans="1:7" ht="15" customHeight="1" x14ac:dyDescent="0.25">
      <c r="A178" s="137"/>
      <c r="B178" s="137"/>
      <c r="C178" s="137"/>
      <c r="D178" s="137"/>
      <c r="E178" s="137"/>
      <c r="F178" s="137"/>
      <c r="G178" s="137"/>
    </row>
    <row r="179" spans="1:7" ht="30" customHeight="1" x14ac:dyDescent="0.25">
      <c r="A179" s="203" t="s">
        <v>181</v>
      </c>
      <c r="B179" s="181"/>
      <c r="C179" s="181"/>
      <c r="D179" s="181"/>
      <c r="E179" s="181"/>
      <c r="F179" s="181"/>
      <c r="G179" s="182"/>
    </row>
    <row r="180" spans="1:7" ht="30" customHeight="1" x14ac:dyDescent="0.25">
      <c r="A180" s="147" t="str">
        <f>A32</f>
        <v>Número de días promedio en él se da cumplimiento a las resoluciones del pleno a los medios de impugnación.</v>
      </c>
      <c r="B180" s="148"/>
      <c r="C180" s="148"/>
      <c r="D180" s="148"/>
      <c r="E180" s="148"/>
      <c r="F180" s="148"/>
      <c r="G180" s="149"/>
    </row>
    <row r="181" spans="1:7" ht="30" customHeight="1" x14ac:dyDescent="0.25">
      <c r="A181" s="52" t="s">
        <v>244</v>
      </c>
      <c r="B181" s="270" t="s">
        <v>615</v>
      </c>
      <c r="C181" s="270"/>
      <c r="D181" s="270"/>
      <c r="E181" s="270"/>
      <c r="F181" s="270"/>
      <c r="G181" s="270"/>
    </row>
    <row r="182" spans="1:7" ht="30" customHeight="1" x14ac:dyDescent="0.25">
      <c r="A182" s="52" t="s">
        <v>245</v>
      </c>
      <c r="B182" s="270" t="s">
        <v>616</v>
      </c>
      <c r="C182" s="270"/>
      <c r="D182" s="270"/>
      <c r="E182" s="270"/>
      <c r="F182" s="270"/>
      <c r="G182" s="270"/>
    </row>
    <row r="183" spans="1:7" ht="30" customHeight="1" x14ac:dyDescent="0.25">
      <c r="A183" s="52" t="s">
        <v>246</v>
      </c>
      <c r="B183" s="270" t="s">
        <v>617</v>
      </c>
      <c r="C183" s="270"/>
      <c r="D183" s="270"/>
      <c r="E183" s="270"/>
      <c r="F183" s="270"/>
      <c r="G183" s="270"/>
    </row>
    <row r="184" spans="1:7" ht="30" customHeight="1" x14ac:dyDescent="0.25">
      <c r="A184" s="147" t="str">
        <f>A40</f>
        <v>Número de días promedio en el que se resuelven medios de impugnación en materia de acceso a la información y protección de datos personales en posesión de sujetos obligados y se notifican.</v>
      </c>
      <c r="B184" s="148"/>
      <c r="C184" s="148"/>
      <c r="D184" s="148"/>
      <c r="E184" s="148"/>
      <c r="F184" s="148"/>
      <c r="G184" s="149"/>
    </row>
    <row r="185" spans="1:7" ht="30" customHeight="1" x14ac:dyDescent="0.25">
      <c r="A185" s="52" t="s">
        <v>244</v>
      </c>
      <c r="B185" s="270" t="s">
        <v>618</v>
      </c>
      <c r="C185" s="270"/>
      <c r="D185" s="270"/>
      <c r="E185" s="270"/>
      <c r="F185" s="270"/>
      <c r="G185" s="270"/>
    </row>
    <row r="186" spans="1:7" ht="30" customHeight="1" x14ac:dyDescent="0.25">
      <c r="A186" s="52" t="s">
        <v>245</v>
      </c>
      <c r="B186" s="270" t="s">
        <v>616</v>
      </c>
      <c r="C186" s="270"/>
      <c r="D186" s="270"/>
      <c r="E186" s="270"/>
      <c r="F186" s="270"/>
      <c r="G186" s="270"/>
    </row>
    <row r="187" spans="1:7" ht="30" customHeight="1" x14ac:dyDescent="0.25">
      <c r="A187" s="52" t="s">
        <v>246</v>
      </c>
      <c r="B187" s="270" t="s">
        <v>619</v>
      </c>
      <c r="C187" s="270"/>
      <c r="D187" s="270"/>
      <c r="E187" s="270"/>
      <c r="F187" s="270"/>
      <c r="G187" s="270"/>
    </row>
    <row r="188" spans="1:7" ht="30" customHeight="1" x14ac:dyDescent="0.25">
      <c r="A188" s="147" t="str">
        <f>A48</f>
        <v>Porcentaje de gestiones realizadas en tiempo respecto a las gestiones realizadas en el periodo.</v>
      </c>
      <c r="B188" s="148"/>
      <c r="C188" s="148"/>
      <c r="D188" s="148"/>
      <c r="E188" s="148"/>
      <c r="F188" s="148"/>
      <c r="G188" s="149"/>
    </row>
    <row r="189" spans="1:7" ht="30" customHeight="1" x14ac:dyDescent="0.25">
      <c r="A189" s="52" t="s">
        <v>244</v>
      </c>
      <c r="B189" s="270"/>
      <c r="C189" s="270"/>
      <c r="D189" s="270"/>
      <c r="E189" s="270"/>
      <c r="F189" s="270"/>
      <c r="G189" s="270"/>
    </row>
    <row r="190" spans="1:7" ht="30" customHeight="1" x14ac:dyDescent="0.25">
      <c r="A190" s="52" t="s">
        <v>245</v>
      </c>
      <c r="B190" s="270"/>
      <c r="C190" s="270"/>
      <c r="D190" s="270"/>
      <c r="E190" s="270"/>
      <c r="F190" s="270"/>
      <c r="G190" s="270"/>
    </row>
    <row r="191" spans="1:7" ht="30" customHeight="1" x14ac:dyDescent="0.25">
      <c r="A191" s="52" t="s">
        <v>246</v>
      </c>
      <c r="B191" s="270"/>
      <c r="C191" s="270"/>
      <c r="D191" s="270"/>
      <c r="E191" s="270"/>
      <c r="F191" s="270"/>
      <c r="G191" s="270"/>
    </row>
    <row r="192" spans="1:7" ht="30" customHeight="1" x14ac:dyDescent="0.25">
      <c r="A192" s="147" t="str">
        <f>A54</f>
        <v>Porcentaje de acciones del Pleno que en el periodo fueron publicadas respecto del total de acciones concretadas en el periodo de medición.</v>
      </c>
      <c r="B192" s="148"/>
      <c r="C192" s="148"/>
      <c r="D192" s="148"/>
      <c r="E192" s="148"/>
      <c r="F192" s="148"/>
      <c r="G192" s="149"/>
    </row>
    <row r="193" spans="1:7" ht="30" customHeight="1" x14ac:dyDescent="0.25">
      <c r="A193" s="52" t="s">
        <v>244</v>
      </c>
      <c r="B193" s="270"/>
      <c r="C193" s="270"/>
      <c r="D193" s="270"/>
      <c r="E193" s="270"/>
      <c r="F193" s="270"/>
      <c r="G193" s="270"/>
    </row>
    <row r="194" spans="1:7" ht="30" customHeight="1" x14ac:dyDescent="0.25">
      <c r="A194" s="52" t="s">
        <v>245</v>
      </c>
      <c r="B194" s="270"/>
      <c r="C194" s="270"/>
      <c r="D194" s="270"/>
      <c r="E194" s="270"/>
      <c r="F194" s="270"/>
      <c r="G194" s="270"/>
    </row>
    <row r="195" spans="1:7" ht="30" customHeight="1" x14ac:dyDescent="0.25">
      <c r="A195" s="52" t="s">
        <v>246</v>
      </c>
      <c r="B195" s="270"/>
      <c r="C195" s="270"/>
      <c r="D195" s="270"/>
      <c r="E195" s="270"/>
      <c r="F195" s="270"/>
      <c r="G195" s="270"/>
    </row>
    <row r="196" spans="1:7" ht="30" customHeight="1" x14ac:dyDescent="0.25">
      <c r="A196" s="147" t="str">
        <f>A60</f>
        <v>Porcentaje de las instrucciones derivadas de los Acuerdos del Pleno para el cuál las Unidades Administrativas han dado respuesta alguna respecto de su cumplimiento mas el Porcentaje de emisiones del Boletín Estadístico (BE) entregados en tiempo, respecto del total de emisiones del BE</v>
      </c>
      <c r="B196" s="148"/>
      <c r="C196" s="148"/>
      <c r="D196" s="148"/>
      <c r="E196" s="148"/>
      <c r="F196" s="148"/>
      <c r="G196" s="149"/>
    </row>
    <row r="197" spans="1:7" ht="30" customHeight="1" x14ac:dyDescent="0.25">
      <c r="A197" s="52" t="s">
        <v>244</v>
      </c>
      <c r="B197" s="270"/>
      <c r="C197" s="270"/>
      <c r="D197" s="270"/>
      <c r="E197" s="270"/>
      <c r="F197" s="270"/>
      <c r="G197" s="270"/>
    </row>
    <row r="198" spans="1:7" ht="30" customHeight="1" x14ac:dyDescent="0.25">
      <c r="A198" s="52" t="s">
        <v>245</v>
      </c>
      <c r="B198" s="270"/>
      <c r="C198" s="270"/>
      <c r="D198" s="270"/>
      <c r="E198" s="270"/>
      <c r="F198" s="270"/>
      <c r="G198" s="270"/>
    </row>
    <row r="199" spans="1:7" ht="30" customHeight="1" x14ac:dyDescent="0.25">
      <c r="A199" s="52" t="s">
        <v>246</v>
      </c>
      <c r="B199" s="270"/>
      <c r="C199" s="270"/>
      <c r="D199" s="270"/>
      <c r="E199" s="270"/>
      <c r="F199" s="270"/>
      <c r="G199" s="270"/>
    </row>
    <row r="200" spans="1:7" ht="30" customHeight="1" x14ac:dyDescent="0.25">
      <c r="A200" s="147" t="str">
        <f>A68</f>
        <v>Porcentaje de medios de impugnación recibidos en el Instituto que  fueron turnados respecto al total de los medios de impugnación recibidos.</v>
      </c>
      <c r="B200" s="148"/>
      <c r="C200" s="148"/>
      <c r="D200" s="148"/>
      <c r="E200" s="148"/>
      <c r="F200" s="148"/>
      <c r="G200" s="149"/>
    </row>
    <row r="201" spans="1:7" ht="30" customHeight="1" x14ac:dyDescent="0.25">
      <c r="A201" s="52" t="s">
        <v>244</v>
      </c>
      <c r="B201" s="270"/>
      <c r="C201" s="270"/>
      <c r="D201" s="270"/>
      <c r="E201" s="270"/>
      <c r="F201" s="270"/>
      <c r="G201" s="270"/>
    </row>
    <row r="202" spans="1:7" ht="30" customHeight="1" x14ac:dyDescent="0.25">
      <c r="A202" s="52" t="s">
        <v>245</v>
      </c>
      <c r="B202" s="270"/>
      <c r="C202" s="270"/>
      <c r="D202" s="270"/>
      <c r="E202" s="270"/>
      <c r="F202" s="270"/>
      <c r="G202" s="270"/>
    </row>
    <row r="203" spans="1:7" ht="30" customHeight="1" x14ac:dyDescent="0.25">
      <c r="A203" s="52" t="s">
        <v>246</v>
      </c>
      <c r="B203" s="270"/>
      <c r="C203" s="270"/>
      <c r="D203" s="270"/>
      <c r="E203" s="270"/>
      <c r="F203" s="270"/>
      <c r="G203" s="270"/>
    </row>
    <row r="204" spans="1:7" ht="30" customHeight="1" x14ac:dyDescent="0.25">
      <c r="A204" s="147" t="str">
        <f>A74</f>
        <v>Porcentaje de resoluciones a medios de impugnación procesados en menor tiempo respecto a las resoluciones votadas y aprobadas.</v>
      </c>
      <c r="B204" s="148"/>
      <c r="C204" s="148"/>
      <c r="D204" s="148"/>
      <c r="E204" s="148"/>
      <c r="F204" s="148"/>
      <c r="G204" s="149"/>
    </row>
    <row r="205" spans="1:7" ht="30" customHeight="1" x14ac:dyDescent="0.25">
      <c r="A205" s="52" t="s">
        <v>244</v>
      </c>
      <c r="B205" s="270"/>
      <c r="C205" s="270"/>
      <c r="D205" s="270"/>
      <c r="E205" s="270"/>
      <c r="F205" s="270"/>
      <c r="G205" s="270"/>
    </row>
    <row r="206" spans="1:7" ht="30" customHeight="1" x14ac:dyDescent="0.25">
      <c r="A206" s="52" t="s">
        <v>245</v>
      </c>
      <c r="B206" s="270"/>
      <c r="C206" s="270"/>
      <c r="D206" s="270"/>
      <c r="E206" s="270"/>
      <c r="F206" s="270"/>
      <c r="G206" s="270"/>
    </row>
    <row r="207" spans="1:7" ht="30" customHeight="1" x14ac:dyDescent="0.25">
      <c r="A207" s="52" t="s">
        <v>246</v>
      </c>
      <c r="B207" s="270"/>
      <c r="C207" s="270"/>
      <c r="D207" s="270"/>
      <c r="E207" s="270"/>
      <c r="F207" s="270"/>
      <c r="G207" s="270"/>
    </row>
    <row r="208" spans="1:7" ht="30" customHeight="1" x14ac:dyDescent="0.25">
      <c r="A208" s="147" t="str">
        <f>A80</f>
        <v>Porcentaje de resoluciones a medios de impugnación que  fueron notificadas en el plazo de un día, a partir del registro de firmas y la carga de la resolución firmada en la Plataforma Nacional de Transparencia (PNT)..</v>
      </c>
      <c r="B208" s="148"/>
      <c r="C208" s="148"/>
      <c r="D208" s="148"/>
      <c r="E208" s="148"/>
      <c r="F208" s="148"/>
      <c r="G208" s="149"/>
    </row>
    <row r="209" spans="1:7" ht="30" customHeight="1" x14ac:dyDescent="0.25">
      <c r="A209" s="52" t="s">
        <v>244</v>
      </c>
      <c r="B209" s="270"/>
      <c r="C209" s="270"/>
      <c r="D209" s="270"/>
      <c r="E209" s="270"/>
      <c r="F209" s="270"/>
      <c r="G209" s="270"/>
    </row>
    <row r="210" spans="1:7" ht="30" customHeight="1" x14ac:dyDescent="0.25">
      <c r="A210" s="52" t="s">
        <v>245</v>
      </c>
      <c r="B210" s="270"/>
      <c r="C210" s="270"/>
      <c r="D210" s="270"/>
      <c r="E210" s="270"/>
      <c r="F210" s="270"/>
      <c r="G210" s="270"/>
    </row>
    <row r="211" spans="1:7" ht="30" customHeight="1" x14ac:dyDescent="0.25">
      <c r="A211" s="52" t="s">
        <v>246</v>
      </c>
      <c r="B211" s="270"/>
      <c r="C211" s="270"/>
      <c r="D211" s="270"/>
      <c r="E211" s="270"/>
      <c r="F211" s="270"/>
      <c r="G211" s="270"/>
    </row>
    <row r="212" spans="1:7" ht="30" customHeight="1" x14ac:dyDescent="0.25">
      <c r="A212" s="147" t="str">
        <f>A86</f>
        <v>Porcentaje de los audios, versiones estenográficas de las sesiones del Pleno y traducciones de lenguaje de señas mexicano que han sido difundidas al público en general respecto del total de veces que el Pleno tuvo sesión en el periodo de medición.</v>
      </c>
      <c r="B212" s="148"/>
      <c r="C212" s="148"/>
      <c r="D212" s="148"/>
      <c r="E212" s="148"/>
      <c r="F212" s="148"/>
      <c r="G212" s="149"/>
    </row>
    <row r="213" spans="1:7" ht="30" customHeight="1" x14ac:dyDescent="0.25">
      <c r="A213" s="52" t="s">
        <v>244</v>
      </c>
      <c r="B213" s="270"/>
      <c r="C213" s="270"/>
      <c r="D213" s="270"/>
      <c r="E213" s="270"/>
      <c r="F213" s="270"/>
      <c r="G213" s="270"/>
    </row>
    <row r="214" spans="1:7" ht="30" customHeight="1" x14ac:dyDescent="0.25">
      <c r="A214" s="52" t="s">
        <v>245</v>
      </c>
      <c r="B214" s="270"/>
      <c r="C214" s="270"/>
      <c r="D214" s="270"/>
      <c r="E214" s="270"/>
      <c r="F214" s="270"/>
      <c r="G214" s="270"/>
    </row>
    <row r="215" spans="1:7" ht="30" customHeight="1" x14ac:dyDescent="0.25">
      <c r="A215" s="52" t="s">
        <v>246</v>
      </c>
      <c r="B215" s="270"/>
      <c r="C215" s="270"/>
      <c r="D215" s="270"/>
      <c r="E215" s="270"/>
      <c r="F215" s="270"/>
      <c r="G215" s="270"/>
    </row>
    <row r="216" spans="1:7" ht="30" customHeight="1" x14ac:dyDescent="0.25">
      <c r="A216" s="147" t="str">
        <f>A92</f>
        <v>Porcentaje de los medios de impugnación (recursos de revisión, de inconformidad y atraídos) que están publicados en la lista de sentidos de resolución, respecto del total de resoluciones a tales medios aprobadas por el Instituto.</v>
      </c>
      <c r="B216" s="148"/>
      <c r="C216" s="148"/>
      <c r="D216" s="148"/>
      <c r="E216" s="148"/>
      <c r="F216" s="148"/>
      <c r="G216" s="149"/>
    </row>
    <row r="217" spans="1:7" ht="30" customHeight="1" x14ac:dyDescent="0.25">
      <c r="A217" s="52" t="s">
        <v>244</v>
      </c>
      <c r="B217" s="270"/>
      <c r="C217" s="270"/>
      <c r="D217" s="270"/>
      <c r="E217" s="270"/>
      <c r="F217" s="270"/>
      <c r="G217" s="270"/>
    </row>
    <row r="218" spans="1:7" ht="30" customHeight="1" x14ac:dyDescent="0.25">
      <c r="A218" s="52" t="s">
        <v>245</v>
      </c>
      <c r="B218" s="270"/>
      <c r="C218" s="270"/>
      <c r="D218" s="270"/>
      <c r="E218" s="270"/>
      <c r="F218" s="270"/>
      <c r="G218" s="270"/>
    </row>
    <row r="219" spans="1:7" ht="30" customHeight="1" x14ac:dyDescent="0.25">
      <c r="A219" s="52" t="s">
        <v>246</v>
      </c>
      <c r="B219" s="270"/>
      <c r="C219" s="270"/>
      <c r="D219" s="270"/>
      <c r="E219" s="270"/>
      <c r="F219" s="270"/>
      <c r="G219" s="270"/>
    </row>
    <row r="220" spans="1:7" ht="30" customHeight="1" x14ac:dyDescent="0.25">
      <c r="A220" s="147" t="str">
        <f>A98</f>
        <v>Porcentaje de las Actas de las sesiones públicas del Pleno que han sido concretadas y difundidas al público en general, respecto al total de Actas concretadas.</v>
      </c>
      <c r="B220" s="148"/>
      <c r="C220" s="148"/>
      <c r="D220" s="148"/>
      <c r="E220" s="148"/>
      <c r="F220" s="148"/>
      <c r="G220" s="149"/>
    </row>
    <row r="221" spans="1:7" ht="30" customHeight="1" x14ac:dyDescent="0.25">
      <c r="A221" s="52" t="s">
        <v>244</v>
      </c>
      <c r="B221" s="270"/>
      <c r="C221" s="270"/>
      <c r="D221" s="270"/>
      <c r="E221" s="270"/>
      <c r="F221" s="270"/>
      <c r="G221" s="270"/>
    </row>
    <row r="222" spans="1:7" ht="30" customHeight="1" x14ac:dyDescent="0.25">
      <c r="A222" s="52" t="s">
        <v>245</v>
      </c>
      <c r="B222" s="270"/>
      <c r="C222" s="270"/>
      <c r="D222" s="270"/>
      <c r="E222" s="270"/>
      <c r="F222" s="270"/>
      <c r="G222" s="270"/>
    </row>
    <row r="223" spans="1:7" ht="30" customHeight="1" x14ac:dyDescent="0.25">
      <c r="A223" s="52" t="s">
        <v>246</v>
      </c>
      <c r="B223" s="270"/>
      <c r="C223" s="270"/>
      <c r="D223" s="270"/>
      <c r="E223" s="270"/>
      <c r="F223" s="270"/>
      <c r="G223" s="270"/>
    </row>
    <row r="224" spans="1:7" ht="30" customHeight="1" x14ac:dyDescent="0.25">
      <c r="A224" s="147" t="str">
        <f>A104</f>
        <v xml:space="preserve">Porcentaje de los Acuerdos del Pleno que han sido concretados y difundidos al público en general. </v>
      </c>
      <c r="B224" s="148"/>
      <c r="C224" s="148"/>
      <c r="D224" s="148"/>
      <c r="E224" s="148"/>
      <c r="F224" s="148"/>
      <c r="G224" s="149"/>
    </row>
    <row r="225" spans="1:7" ht="30" customHeight="1" x14ac:dyDescent="0.25">
      <c r="A225" s="52" t="s">
        <v>244</v>
      </c>
      <c r="B225" s="270"/>
      <c r="C225" s="270"/>
      <c r="D225" s="270"/>
      <c r="E225" s="270"/>
      <c r="F225" s="270"/>
      <c r="G225" s="270"/>
    </row>
    <row r="226" spans="1:7" ht="30" customHeight="1" x14ac:dyDescent="0.25">
      <c r="A226" s="52" t="s">
        <v>245</v>
      </c>
      <c r="B226" s="270"/>
      <c r="C226" s="270"/>
      <c r="D226" s="270"/>
      <c r="E226" s="270"/>
      <c r="F226" s="270"/>
      <c r="G226" s="270"/>
    </row>
    <row r="227" spans="1:7" ht="30" customHeight="1" x14ac:dyDescent="0.25">
      <c r="A227" s="52" t="s">
        <v>246</v>
      </c>
      <c r="B227" s="270"/>
      <c r="C227" s="270"/>
      <c r="D227" s="270"/>
      <c r="E227" s="270"/>
      <c r="F227" s="270"/>
      <c r="G227" s="270"/>
    </row>
    <row r="228" spans="1:7" ht="30" customHeight="1" x14ac:dyDescent="0.25">
      <c r="A228" s="147" t="str">
        <f>A110</f>
        <v>Porcentaje de proyectos de Acuerdo que tardan un día en elaborarse, una vez que se cuenta con los elementos de fundamentación y motivación necesarios para la elaboración de los mismos, respecto del número total de Acuerdos elaborados en el periodo.</v>
      </c>
      <c r="B228" s="148"/>
      <c r="C228" s="148"/>
      <c r="D228" s="148"/>
      <c r="E228" s="148"/>
      <c r="F228" s="148"/>
      <c r="G228" s="149"/>
    </row>
    <row r="229" spans="1:7" ht="30" customHeight="1" x14ac:dyDescent="0.25">
      <c r="A229" s="52" t="s">
        <v>244</v>
      </c>
      <c r="B229" s="270"/>
      <c r="C229" s="270"/>
      <c r="D229" s="270"/>
      <c r="E229" s="270"/>
      <c r="F229" s="270"/>
      <c r="G229" s="270"/>
    </row>
    <row r="230" spans="1:7" ht="30" customHeight="1" x14ac:dyDescent="0.25">
      <c r="A230" s="52" t="s">
        <v>245</v>
      </c>
      <c r="B230" s="270"/>
      <c r="C230" s="270"/>
      <c r="D230" s="270"/>
      <c r="E230" s="270"/>
      <c r="F230" s="270"/>
      <c r="G230" s="270"/>
    </row>
    <row r="231" spans="1:7" ht="30" customHeight="1" x14ac:dyDescent="0.25">
      <c r="A231" s="52" t="s">
        <v>246</v>
      </c>
      <c r="B231" s="270"/>
      <c r="C231" s="270"/>
      <c r="D231" s="270"/>
      <c r="E231" s="270"/>
      <c r="F231" s="270"/>
      <c r="G231" s="270"/>
    </row>
    <row r="232" spans="1:7" ht="30" customHeight="1" x14ac:dyDescent="0.25">
      <c r="A232" s="147" t="str">
        <f>A116</f>
        <v>Porcentaje de reportes de cumplimiento a instrucciones que fue entregado, respecto del total de semanas hábiles en el año.</v>
      </c>
      <c r="B232" s="148"/>
      <c r="C232" s="148"/>
      <c r="D232" s="148"/>
      <c r="E232" s="148"/>
      <c r="F232" s="148"/>
      <c r="G232" s="149"/>
    </row>
    <row r="233" spans="1:7" ht="30" customHeight="1" x14ac:dyDescent="0.25">
      <c r="A233" s="52" t="s">
        <v>244</v>
      </c>
      <c r="B233" s="270"/>
      <c r="C233" s="270"/>
      <c r="D233" s="270"/>
      <c r="E233" s="270"/>
      <c r="F233" s="270"/>
      <c r="G233" s="270"/>
    </row>
    <row r="234" spans="1:7" ht="30" customHeight="1" x14ac:dyDescent="0.25">
      <c r="A234" s="52" t="s">
        <v>245</v>
      </c>
      <c r="B234" s="270"/>
      <c r="C234" s="270"/>
      <c r="D234" s="270"/>
      <c r="E234" s="270"/>
      <c r="F234" s="270"/>
      <c r="G234" s="270"/>
    </row>
    <row r="235" spans="1:7" ht="30" customHeight="1" x14ac:dyDescent="0.25">
      <c r="A235" s="52" t="s">
        <v>246</v>
      </c>
      <c r="B235" s="270"/>
      <c r="C235" s="270"/>
      <c r="D235" s="270"/>
      <c r="E235" s="270"/>
      <c r="F235" s="270"/>
      <c r="G235" s="270"/>
    </row>
    <row r="236" spans="1:7" ht="30" customHeight="1" x14ac:dyDescent="0.25">
      <c r="A236" s="147" t="str">
        <f>A122</f>
        <v>Porcentaje de emisiones del Boletín Estadístico (BE) entregados en tiempo, respecto del total de emisiones del BE.</v>
      </c>
      <c r="B236" s="148"/>
      <c r="C236" s="148"/>
      <c r="D236" s="148"/>
      <c r="E236" s="148"/>
      <c r="F236" s="148"/>
      <c r="G236" s="149"/>
    </row>
    <row r="237" spans="1:7" ht="30" customHeight="1" x14ac:dyDescent="0.25">
      <c r="A237" s="52" t="s">
        <v>244</v>
      </c>
      <c r="B237" s="270"/>
      <c r="C237" s="270"/>
      <c r="D237" s="270"/>
      <c r="E237" s="270"/>
      <c r="F237" s="270"/>
      <c r="G237" s="270"/>
    </row>
    <row r="238" spans="1:7" ht="30" customHeight="1" x14ac:dyDescent="0.25">
      <c r="A238" s="52" t="s">
        <v>245</v>
      </c>
      <c r="B238" s="270"/>
      <c r="C238" s="270"/>
      <c r="D238" s="270"/>
      <c r="E238" s="270"/>
      <c r="F238" s="270"/>
      <c r="G238" s="270"/>
    </row>
    <row r="239" spans="1:7" ht="30" customHeight="1" x14ac:dyDescent="0.25">
      <c r="A239" s="52" t="s">
        <v>246</v>
      </c>
      <c r="B239" s="270"/>
      <c r="C239" s="270"/>
      <c r="D239" s="270"/>
      <c r="E239" s="270"/>
      <c r="F239" s="270"/>
      <c r="G239" s="270"/>
    </row>
    <row r="240" spans="1:7" ht="30" customHeight="1" x14ac:dyDescent="0.25">
      <c r="A240" s="147" t="str">
        <f>A128</f>
        <v>Porcentaje de documentos elaborados en un día hábil, respecto del total de documentos solicitados.</v>
      </c>
      <c r="B240" s="148"/>
      <c r="C240" s="148"/>
      <c r="D240" s="148"/>
      <c r="E240" s="148"/>
      <c r="F240" s="148"/>
      <c r="G240" s="149"/>
    </row>
    <row r="241" spans="1:7" ht="30" customHeight="1" x14ac:dyDescent="0.25">
      <c r="A241" s="52" t="s">
        <v>244</v>
      </c>
      <c r="B241" s="270"/>
      <c r="C241" s="270"/>
      <c r="D241" s="270"/>
      <c r="E241" s="270"/>
      <c r="F241" s="270"/>
      <c r="G241" s="270"/>
    </row>
    <row r="242" spans="1:7" ht="30" customHeight="1" x14ac:dyDescent="0.25">
      <c r="A242" s="52" t="s">
        <v>245</v>
      </c>
      <c r="B242" s="270"/>
      <c r="C242" s="270"/>
      <c r="D242" s="270"/>
      <c r="E242" s="270"/>
      <c r="F242" s="270"/>
      <c r="G242" s="270"/>
    </row>
    <row r="243" spans="1:7" ht="30" customHeight="1" x14ac:dyDescent="0.25">
      <c r="A243" s="52" t="s">
        <v>246</v>
      </c>
      <c r="B243" s="270"/>
      <c r="C243" s="270"/>
      <c r="D243" s="270"/>
      <c r="E243" s="270"/>
      <c r="F243" s="270"/>
      <c r="G243" s="270"/>
    </row>
    <row r="244" spans="1:7" x14ac:dyDescent="0.25">
      <c r="A244" s="137"/>
      <c r="B244" s="137"/>
      <c r="C244" s="137"/>
      <c r="D244" s="137"/>
      <c r="E244" s="137"/>
      <c r="F244" s="137"/>
      <c r="G244" s="137"/>
    </row>
  </sheetData>
  <mergeCells count="24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29:G129"/>
    <mergeCell ref="A130:G130"/>
    <mergeCell ref="B131:G131"/>
    <mergeCell ref="B132:G132"/>
    <mergeCell ref="A133:G133"/>
    <mergeCell ref="B134:G134"/>
    <mergeCell ref="A117:A121"/>
    <mergeCell ref="B117:B121"/>
    <mergeCell ref="C117:C121"/>
    <mergeCell ref="D117:D121"/>
    <mergeCell ref="E117:E121"/>
    <mergeCell ref="A123:A127"/>
    <mergeCell ref="B123:B127"/>
    <mergeCell ref="C123:C127"/>
    <mergeCell ref="D123:D127"/>
    <mergeCell ref="E123:E127"/>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77:G177"/>
    <mergeCell ref="A178:G178"/>
    <mergeCell ref="A179:G179"/>
    <mergeCell ref="A180:G180"/>
    <mergeCell ref="B181:G181"/>
    <mergeCell ref="B182:G182"/>
    <mergeCell ref="B171:G171"/>
    <mergeCell ref="A172:G172"/>
    <mergeCell ref="B173:G173"/>
    <mergeCell ref="B174:G174"/>
    <mergeCell ref="A175:G175"/>
    <mergeCell ref="B176:G176"/>
    <mergeCell ref="B189:G189"/>
    <mergeCell ref="B190:G190"/>
    <mergeCell ref="B191:G191"/>
    <mergeCell ref="A192:G192"/>
    <mergeCell ref="B193:G193"/>
    <mergeCell ref="B194:G194"/>
    <mergeCell ref="B183:G183"/>
    <mergeCell ref="A184:G184"/>
    <mergeCell ref="B185:G185"/>
    <mergeCell ref="B186:G186"/>
    <mergeCell ref="B187:G187"/>
    <mergeCell ref="A188:G188"/>
    <mergeCell ref="B201:G201"/>
    <mergeCell ref="B202:G202"/>
    <mergeCell ref="B203:G203"/>
    <mergeCell ref="A204:G204"/>
    <mergeCell ref="B205:G205"/>
    <mergeCell ref="B206:G206"/>
    <mergeCell ref="B195:G195"/>
    <mergeCell ref="A196:G196"/>
    <mergeCell ref="B197:G197"/>
    <mergeCell ref="B198:G198"/>
    <mergeCell ref="B199:G199"/>
    <mergeCell ref="A200:G200"/>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43:G243"/>
    <mergeCell ref="A244:G244"/>
    <mergeCell ref="B237:G237"/>
    <mergeCell ref="B238:G238"/>
    <mergeCell ref="B239:G239"/>
    <mergeCell ref="A240:G240"/>
    <mergeCell ref="B241:G241"/>
    <mergeCell ref="B242:G242"/>
    <mergeCell ref="B231:G231"/>
    <mergeCell ref="A232:G232"/>
    <mergeCell ref="B233:G233"/>
    <mergeCell ref="B234:G234"/>
    <mergeCell ref="B235:G235"/>
    <mergeCell ref="A236:G23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0F3E2-5863-4928-97A5-738C7BD0FB77}">
  <dimension ref="A1:G127"/>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8" width="22.28515625" style="8" customWidth="1"/>
    <col min="9"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07" t="s">
        <v>34</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620</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44</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237" t="s">
        <v>551</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'E001'!B20</f>
        <v>371.55012399999998</v>
      </c>
      <c r="D22" s="190"/>
      <c r="E22" s="107">
        <f>'E001'!C20</f>
        <v>371.55012399999998</v>
      </c>
      <c r="F22" s="107">
        <f>'E001'!D20</f>
        <v>369.98883954999997</v>
      </c>
      <c r="G22" s="13">
        <f>F22/C22*100</f>
        <v>99.579791702612908</v>
      </c>
    </row>
    <row r="23" spans="1:7" ht="16.5" customHeight="1" x14ac:dyDescent="0.25">
      <c r="A23" s="178" t="s">
        <v>0</v>
      </c>
      <c r="B23" s="178"/>
      <c r="C23" s="190">
        <f>'E001'!B21</f>
        <v>369.98691563</v>
      </c>
      <c r="D23" s="190"/>
      <c r="E23" s="107">
        <f>'E001'!C21</f>
        <v>369.98691563</v>
      </c>
      <c r="F23" s="107">
        <f>'E001'!D21</f>
        <v>369.98883954999997</v>
      </c>
      <c r="G23" s="63">
        <f>F23/C23*100</f>
        <v>100.0005199967671</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98</v>
      </c>
    </row>
    <row r="28" spans="1:7" ht="16.5" x14ac:dyDescent="0.25">
      <c r="A28" s="178"/>
      <c r="B28" s="178"/>
      <c r="C28" s="178"/>
      <c r="D28" s="178"/>
      <c r="E28" s="178"/>
      <c r="F28" s="16" t="s">
        <v>69</v>
      </c>
      <c r="G28" s="17">
        <v>98</v>
      </c>
    </row>
    <row r="29" spans="1:7" ht="16.5" x14ac:dyDescent="0.25">
      <c r="A29" s="178"/>
      <c r="B29" s="178"/>
      <c r="C29" s="178"/>
      <c r="D29" s="178"/>
      <c r="E29" s="178"/>
      <c r="F29" s="14" t="s">
        <v>70</v>
      </c>
      <c r="G29" s="17">
        <v>98</v>
      </c>
    </row>
    <row r="30" spans="1:7" ht="33" x14ac:dyDescent="0.25">
      <c r="A30" s="178"/>
      <c r="B30" s="178"/>
      <c r="C30" s="178"/>
      <c r="D30" s="178"/>
      <c r="E30" s="178"/>
      <c r="F30" s="18" t="s">
        <v>71</v>
      </c>
      <c r="G30" s="17">
        <v>98</v>
      </c>
    </row>
    <row r="31" spans="1:7" ht="16.5" x14ac:dyDescent="0.25">
      <c r="A31" s="178"/>
      <c r="B31" s="178"/>
      <c r="C31" s="178"/>
      <c r="D31" s="178"/>
      <c r="E31" s="178"/>
      <c r="F31" s="14" t="s">
        <v>72</v>
      </c>
      <c r="G31" s="17">
        <f>((4075+0+0)/4226)*100</f>
        <v>96.426881211547567</v>
      </c>
    </row>
    <row r="32" spans="1:7" ht="252" x14ac:dyDescent="0.25">
      <c r="A32" s="19" t="s">
        <v>621</v>
      </c>
      <c r="B32" s="19" t="s">
        <v>622</v>
      </c>
      <c r="C32" s="19" t="s">
        <v>623</v>
      </c>
      <c r="D32" s="20" t="s">
        <v>87</v>
      </c>
      <c r="E32" s="23" t="s">
        <v>190</v>
      </c>
      <c r="F32" s="70" t="s">
        <v>191</v>
      </c>
      <c r="G32" s="17">
        <f>(G31/G27)*100</f>
        <v>98.394776746477106</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2</v>
      </c>
    </row>
    <row r="36" spans="1:7" ht="16.5" x14ac:dyDescent="0.25">
      <c r="A36" s="178"/>
      <c r="B36" s="178"/>
      <c r="C36" s="178"/>
      <c r="D36" s="178"/>
      <c r="E36" s="178"/>
      <c r="F36" s="16" t="s">
        <v>69</v>
      </c>
      <c r="G36" s="17">
        <v>2</v>
      </c>
    </row>
    <row r="37" spans="1:7" ht="16.5" x14ac:dyDescent="0.25">
      <c r="A37" s="178"/>
      <c r="B37" s="178"/>
      <c r="C37" s="178"/>
      <c r="D37" s="178"/>
      <c r="E37" s="178"/>
      <c r="F37" s="16" t="s">
        <v>70</v>
      </c>
      <c r="G37" s="17">
        <v>2</v>
      </c>
    </row>
    <row r="38" spans="1:7" ht="33" x14ac:dyDescent="0.25">
      <c r="A38" s="178"/>
      <c r="B38" s="178"/>
      <c r="C38" s="178"/>
      <c r="D38" s="178"/>
      <c r="E38" s="178"/>
      <c r="F38" s="16" t="s">
        <v>71</v>
      </c>
      <c r="G38" s="17">
        <v>2</v>
      </c>
    </row>
    <row r="39" spans="1:7" ht="16.5" x14ac:dyDescent="0.25">
      <c r="A39" s="178"/>
      <c r="B39" s="178"/>
      <c r="C39" s="178"/>
      <c r="D39" s="178"/>
      <c r="E39" s="178"/>
      <c r="F39" s="16" t="s">
        <v>72</v>
      </c>
      <c r="G39" s="17">
        <f>(97/4226)*100</f>
        <v>2.2953147184098439</v>
      </c>
    </row>
    <row r="40" spans="1:7" ht="204.75" x14ac:dyDescent="0.25">
      <c r="A40" s="19" t="s">
        <v>624</v>
      </c>
      <c r="B40" s="19" t="s">
        <v>625</v>
      </c>
      <c r="C40" s="19" t="s">
        <v>626</v>
      </c>
      <c r="D40" s="20" t="s">
        <v>87</v>
      </c>
      <c r="E40" s="23" t="s">
        <v>190</v>
      </c>
      <c r="F40" s="16" t="s">
        <v>78</v>
      </c>
      <c r="G40" s="17">
        <f>((G35-G39)*100/G35)+100</f>
        <v>85.23426407950781</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6" t="s">
        <v>68</v>
      </c>
      <c r="G43" s="17">
        <v>2</v>
      </c>
    </row>
    <row r="44" spans="1:7" ht="16.5" x14ac:dyDescent="0.25">
      <c r="A44" s="178"/>
      <c r="B44" s="178"/>
      <c r="C44" s="178"/>
      <c r="D44" s="178"/>
      <c r="E44" s="178"/>
      <c r="F44" s="16" t="s">
        <v>69</v>
      </c>
      <c r="G44" s="17">
        <v>2</v>
      </c>
    </row>
    <row r="45" spans="1:7" ht="16.5" x14ac:dyDescent="0.25">
      <c r="A45" s="178"/>
      <c r="B45" s="178"/>
      <c r="C45" s="178"/>
      <c r="D45" s="178"/>
      <c r="E45" s="178"/>
      <c r="F45" s="16" t="s">
        <v>70</v>
      </c>
      <c r="G45" s="17">
        <v>2</v>
      </c>
    </row>
    <row r="46" spans="1:7" ht="33" x14ac:dyDescent="0.25">
      <c r="A46" s="178"/>
      <c r="B46" s="178"/>
      <c r="C46" s="178"/>
      <c r="D46" s="178"/>
      <c r="E46" s="178"/>
      <c r="F46" s="16" t="s">
        <v>71</v>
      </c>
      <c r="G46" s="17">
        <v>2</v>
      </c>
    </row>
    <row r="47" spans="1:7" ht="16.5" x14ac:dyDescent="0.25">
      <c r="A47" s="178"/>
      <c r="B47" s="178"/>
      <c r="C47" s="178"/>
      <c r="D47" s="178"/>
      <c r="E47" s="178"/>
      <c r="F47" s="16" t="s">
        <v>72</v>
      </c>
      <c r="G47" s="17">
        <f>(97/4226)*100</f>
        <v>2.2953147184098439</v>
      </c>
    </row>
    <row r="48" spans="1:7" ht="220.5" x14ac:dyDescent="0.25">
      <c r="A48" s="19" t="s">
        <v>627</v>
      </c>
      <c r="B48" s="19" t="s">
        <v>628</v>
      </c>
      <c r="C48" s="19" t="s">
        <v>629</v>
      </c>
      <c r="D48" s="20" t="s">
        <v>87</v>
      </c>
      <c r="E48" s="23" t="s">
        <v>208</v>
      </c>
      <c r="F48" s="16" t="s">
        <v>78</v>
      </c>
      <c r="G48" s="17">
        <f>((G43-G47)*100/G43)+100</f>
        <v>85.23426407950781</v>
      </c>
    </row>
    <row r="49" spans="1:7" ht="16.5" x14ac:dyDescent="0.25">
      <c r="A49" s="183" t="s">
        <v>114</v>
      </c>
      <c r="B49" s="184"/>
      <c r="C49" s="184"/>
      <c r="D49" s="184"/>
      <c r="E49" s="184"/>
      <c r="F49" s="184"/>
      <c r="G49" s="185"/>
    </row>
    <row r="50" spans="1:7" ht="16.5" x14ac:dyDescent="0.25">
      <c r="A50" s="186" t="s">
        <v>61</v>
      </c>
      <c r="B50" s="186"/>
      <c r="C50" s="186"/>
      <c r="D50" s="186"/>
      <c r="E50" s="186"/>
      <c r="F50" s="186" t="s">
        <v>62</v>
      </c>
      <c r="G50" s="186"/>
    </row>
    <row r="51" spans="1:7" ht="16.5" x14ac:dyDescent="0.25">
      <c r="A51" s="178" t="s">
        <v>63</v>
      </c>
      <c r="B51" s="178" t="s">
        <v>64</v>
      </c>
      <c r="C51" s="178" t="s">
        <v>65</v>
      </c>
      <c r="D51" s="178" t="s">
        <v>66</v>
      </c>
      <c r="E51" s="178" t="s">
        <v>67</v>
      </c>
      <c r="F51" s="16" t="s">
        <v>68</v>
      </c>
      <c r="G51" s="17">
        <v>98</v>
      </c>
    </row>
    <row r="52" spans="1:7" ht="16.5" x14ac:dyDescent="0.25">
      <c r="A52" s="178"/>
      <c r="B52" s="178"/>
      <c r="C52" s="178"/>
      <c r="D52" s="178"/>
      <c r="E52" s="178"/>
      <c r="F52" s="16" t="s">
        <v>69</v>
      </c>
      <c r="G52" s="17">
        <v>98</v>
      </c>
    </row>
    <row r="53" spans="1:7" ht="16.5" x14ac:dyDescent="0.25">
      <c r="A53" s="178"/>
      <c r="B53" s="178"/>
      <c r="C53" s="178"/>
      <c r="D53" s="178"/>
      <c r="E53" s="178"/>
      <c r="F53" s="16" t="s">
        <v>70</v>
      </c>
      <c r="G53" s="17">
        <v>98</v>
      </c>
    </row>
    <row r="54" spans="1:7" ht="33" x14ac:dyDescent="0.25">
      <c r="A54" s="178"/>
      <c r="B54" s="178"/>
      <c r="C54" s="178"/>
      <c r="D54" s="178"/>
      <c r="E54" s="178"/>
      <c r="F54" s="16" t="s">
        <v>71</v>
      </c>
      <c r="G54" s="17">
        <v>98</v>
      </c>
    </row>
    <row r="55" spans="1:7" ht="16.5" x14ac:dyDescent="0.25">
      <c r="A55" s="178"/>
      <c r="B55" s="178"/>
      <c r="C55" s="178"/>
      <c r="D55" s="178"/>
      <c r="E55" s="178"/>
      <c r="F55" s="16" t="s">
        <v>72</v>
      </c>
      <c r="G55" s="17">
        <f>(4075/4226)*100</f>
        <v>96.426881211547567</v>
      </c>
    </row>
    <row r="56" spans="1:7" ht="173.25" x14ac:dyDescent="0.25">
      <c r="A56" s="19" t="s">
        <v>630</v>
      </c>
      <c r="B56" s="19" t="s">
        <v>631</v>
      </c>
      <c r="C56" s="19" t="s">
        <v>632</v>
      </c>
      <c r="D56" s="20" t="s">
        <v>87</v>
      </c>
      <c r="E56" s="23" t="s">
        <v>204</v>
      </c>
      <c r="F56" s="16" t="s">
        <v>78</v>
      </c>
      <c r="G56" s="17">
        <f>(G55/G51)*100</f>
        <v>98.394776746477106</v>
      </c>
    </row>
    <row r="57" spans="1:7" ht="16.5" x14ac:dyDescent="0.25">
      <c r="A57" s="178" t="s">
        <v>63</v>
      </c>
      <c r="B57" s="178" t="s">
        <v>64</v>
      </c>
      <c r="C57" s="178" t="s">
        <v>65</v>
      </c>
      <c r="D57" s="178" t="s">
        <v>66</v>
      </c>
      <c r="E57" s="178" t="s">
        <v>67</v>
      </c>
      <c r="F57" s="16" t="s">
        <v>68</v>
      </c>
      <c r="G57" s="17">
        <v>100</v>
      </c>
    </row>
    <row r="58" spans="1:7" ht="16.5" x14ac:dyDescent="0.25">
      <c r="A58" s="178"/>
      <c r="B58" s="178"/>
      <c r="C58" s="178"/>
      <c r="D58" s="178"/>
      <c r="E58" s="178"/>
      <c r="F58" s="16" t="s">
        <v>69</v>
      </c>
      <c r="G58" s="17">
        <v>100</v>
      </c>
    </row>
    <row r="59" spans="1:7" ht="16.5" x14ac:dyDescent="0.25">
      <c r="A59" s="178"/>
      <c r="B59" s="178"/>
      <c r="C59" s="178"/>
      <c r="D59" s="178"/>
      <c r="E59" s="178"/>
      <c r="F59" s="16" t="s">
        <v>70</v>
      </c>
      <c r="G59" s="17">
        <v>100</v>
      </c>
    </row>
    <row r="60" spans="1:7" ht="33" x14ac:dyDescent="0.25">
      <c r="A60" s="178"/>
      <c r="B60" s="178"/>
      <c r="C60" s="178"/>
      <c r="D60" s="178"/>
      <c r="E60" s="178"/>
      <c r="F60" s="16" t="s">
        <v>71</v>
      </c>
      <c r="G60" s="17">
        <v>100</v>
      </c>
    </row>
    <row r="61" spans="1:7" ht="16.5" x14ac:dyDescent="0.25">
      <c r="A61" s="178"/>
      <c r="B61" s="178"/>
      <c r="C61" s="178"/>
      <c r="D61" s="178"/>
      <c r="E61" s="178"/>
      <c r="F61" s="16" t="s">
        <v>72</v>
      </c>
      <c r="G61" s="17">
        <f>27/27*100</f>
        <v>100</v>
      </c>
    </row>
    <row r="62" spans="1:7" ht="236.25" x14ac:dyDescent="0.25">
      <c r="A62" s="19" t="s">
        <v>633</v>
      </c>
      <c r="B62" s="19" t="s">
        <v>634</v>
      </c>
      <c r="C62" s="19" t="s">
        <v>635</v>
      </c>
      <c r="D62" s="20" t="s">
        <v>87</v>
      </c>
      <c r="E62" s="23" t="s">
        <v>204</v>
      </c>
      <c r="F62" s="16" t="s">
        <v>78</v>
      </c>
      <c r="G62" s="17">
        <f>(G61/G57)*100</f>
        <v>100</v>
      </c>
    </row>
    <row r="63" spans="1:7" ht="16.5" x14ac:dyDescent="0.25">
      <c r="A63" s="178" t="s">
        <v>63</v>
      </c>
      <c r="B63" s="178" t="s">
        <v>64</v>
      </c>
      <c r="C63" s="178" t="s">
        <v>65</v>
      </c>
      <c r="D63" s="178" t="s">
        <v>66</v>
      </c>
      <c r="E63" s="178" t="s">
        <v>67</v>
      </c>
      <c r="F63" s="16" t="s">
        <v>68</v>
      </c>
      <c r="G63" s="17">
        <v>80</v>
      </c>
    </row>
    <row r="64" spans="1:7" ht="16.5" x14ac:dyDescent="0.25">
      <c r="A64" s="178"/>
      <c r="B64" s="178"/>
      <c r="C64" s="178"/>
      <c r="D64" s="178"/>
      <c r="E64" s="178"/>
      <c r="F64" s="16" t="s">
        <v>69</v>
      </c>
      <c r="G64" s="17">
        <v>80</v>
      </c>
    </row>
    <row r="65" spans="1:7" ht="16.5" x14ac:dyDescent="0.25">
      <c r="A65" s="178"/>
      <c r="B65" s="178"/>
      <c r="C65" s="178"/>
      <c r="D65" s="178"/>
      <c r="E65" s="178"/>
      <c r="F65" s="16" t="s">
        <v>70</v>
      </c>
      <c r="G65" s="17">
        <v>80</v>
      </c>
    </row>
    <row r="66" spans="1:7" ht="33" x14ac:dyDescent="0.25">
      <c r="A66" s="178"/>
      <c r="B66" s="178"/>
      <c r="C66" s="178"/>
      <c r="D66" s="178"/>
      <c r="E66" s="178"/>
      <c r="F66" s="16" t="s">
        <v>71</v>
      </c>
      <c r="G66" s="17">
        <v>80</v>
      </c>
    </row>
    <row r="67" spans="1:7" ht="16.5" x14ac:dyDescent="0.25">
      <c r="A67" s="178"/>
      <c r="B67" s="178"/>
      <c r="C67" s="178"/>
      <c r="D67" s="178"/>
      <c r="E67" s="178"/>
      <c r="F67" s="16" t="s">
        <v>72</v>
      </c>
      <c r="G67" s="17">
        <f>(199/(183+14+0))*100</f>
        <v>101.01522842639594</v>
      </c>
    </row>
    <row r="68" spans="1:7" ht="267.75" x14ac:dyDescent="0.25">
      <c r="A68" s="19" t="s">
        <v>636</v>
      </c>
      <c r="B68" s="19" t="s">
        <v>637</v>
      </c>
      <c r="C68" s="19" t="s">
        <v>638</v>
      </c>
      <c r="D68" s="20" t="s">
        <v>87</v>
      </c>
      <c r="E68" s="23" t="s">
        <v>208</v>
      </c>
      <c r="F68" s="16" t="s">
        <v>78</v>
      </c>
      <c r="G68" s="17">
        <f>(G67/G63)*100</f>
        <v>126.26903553299491</v>
      </c>
    </row>
    <row r="69" spans="1:7" ht="16.5" x14ac:dyDescent="0.25">
      <c r="A69" s="187" t="s">
        <v>63</v>
      </c>
      <c r="B69" s="187" t="s">
        <v>64</v>
      </c>
      <c r="C69" s="187" t="s">
        <v>65</v>
      </c>
      <c r="D69" s="187" t="s">
        <v>66</v>
      </c>
      <c r="E69" s="187" t="s">
        <v>67</v>
      </c>
      <c r="F69" s="16" t="s">
        <v>68</v>
      </c>
      <c r="G69" s="17">
        <v>100</v>
      </c>
    </row>
    <row r="70" spans="1:7" ht="16.5" x14ac:dyDescent="0.25">
      <c r="A70" s="188"/>
      <c r="B70" s="188"/>
      <c r="C70" s="188"/>
      <c r="D70" s="188"/>
      <c r="E70" s="188"/>
      <c r="F70" s="16" t="s">
        <v>69</v>
      </c>
      <c r="G70" s="17">
        <v>100</v>
      </c>
    </row>
    <row r="71" spans="1:7" ht="16.5" x14ac:dyDescent="0.25">
      <c r="A71" s="188"/>
      <c r="B71" s="188"/>
      <c r="C71" s="188"/>
      <c r="D71" s="188"/>
      <c r="E71" s="188"/>
      <c r="F71" s="16" t="s">
        <v>70</v>
      </c>
      <c r="G71" s="17">
        <v>100</v>
      </c>
    </row>
    <row r="72" spans="1:7" ht="33" x14ac:dyDescent="0.25">
      <c r="A72" s="188"/>
      <c r="B72" s="188"/>
      <c r="C72" s="188"/>
      <c r="D72" s="188"/>
      <c r="E72" s="188"/>
      <c r="F72" s="16" t="s">
        <v>71</v>
      </c>
      <c r="G72" s="17">
        <v>100</v>
      </c>
    </row>
    <row r="73" spans="1:7" ht="16.5" x14ac:dyDescent="0.25">
      <c r="A73" s="189"/>
      <c r="B73" s="189"/>
      <c r="C73" s="189"/>
      <c r="D73" s="189"/>
      <c r="E73" s="189"/>
      <c r="F73" s="16" t="s">
        <v>72</v>
      </c>
      <c r="G73" s="17">
        <f>25/25*100</f>
        <v>100</v>
      </c>
    </row>
    <row r="74" spans="1:7" ht="126" x14ac:dyDescent="0.25">
      <c r="A74" s="19" t="s">
        <v>639</v>
      </c>
      <c r="B74" s="19" t="s">
        <v>640</v>
      </c>
      <c r="C74" s="19" t="s">
        <v>641</v>
      </c>
      <c r="D74" s="20" t="s">
        <v>87</v>
      </c>
      <c r="E74" s="23" t="s">
        <v>204</v>
      </c>
      <c r="F74" s="16" t="s">
        <v>78</v>
      </c>
      <c r="G74" s="17">
        <f>(G73/G69)*100</f>
        <v>100</v>
      </c>
    </row>
    <row r="75" spans="1:7" ht="20.100000000000001" customHeight="1" x14ac:dyDescent="0.25">
      <c r="A75" s="203" t="s">
        <v>154</v>
      </c>
      <c r="B75" s="181"/>
      <c r="C75" s="181"/>
      <c r="D75" s="181"/>
      <c r="E75" s="181"/>
      <c r="F75" s="181"/>
      <c r="G75" s="182"/>
    </row>
    <row r="76" spans="1:7" ht="50.1" customHeight="1" x14ac:dyDescent="0.25">
      <c r="A76" s="251"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252"/>
      <c r="C76" s="252"/>
      <c r="D76" s="252"/>
      <c r="E76" s="252"/>
      <c r="F76" s="252"/>
      <c r="G76" s="253"/>
    </row>
    <row r="77" spans="1:7" ht="36" customHeight="1" x14ac:dyDescent="0.25">
      <c r="A77" s="41" t="s">
        <v>155</v>
      </c>
      <c r="B77" s="220" t="s">
        <v>642</v>
      </c>
      <c r="C77" s="220"/>
      <c r="D77" s="220"/>
      <c r="E77" s="220"/>
      <c r="F77" s="220"/>
      <c r="G77" s="220"/>
    </row>
    <row r="78" spans="1:7" ht="20.100000000000001" customHeight="1" x14ac:dyDescent="0.25">
      <c r="A78" s="41" t="s">
        <v>157</v>
      </c>
      <c r="B78" s="270" t="s">
        <v>158</v>
      </c>
      <c r="C78" s="270"/>
      <c r="D78" s="270"/>
      <c r="E78" s="270"/>
      <c r="F78" s="270"/>
      <c r="G78" s="270"/>
    </row>
    <row r="79" spans="1:7" ht="30" customHeight="1" x14ac:dyDescent="0.25">
      <c r="A79" s="251" t="str">
        <f>A40</f>
        <v>Porcentaje de Resoluciones con instrucción , con vencimiento en el periodo, que permanecieron incumplidas a pesar de la imposición de medidas de apremio, y/o presentación de denuncia respectiva ante el órgano competente o inicio de procedimiento sancionatorio.</v>
      </c>
      <c r="B79" s="252"/>
      <c r="C79" s="252"/>
      <c r="D79" s="252"/>
      <c r="E79" s="252"/>
      <c r="F79" s="252"/>
      <c r="G79" s="253"/>
    </row>
    <row r="80" spans="1:7" ht="75" customHeight="1" x14ac:dyDescent="0.25">
      <c r="A80" s="41" t="s">
        <v>155</v>
      </c>
      <c r="B80" s="220" t="s">
        <v>643</v>
      </c>
      <c r="C80" s="220"/>
      <c r="D80" s="220"/>
      <c r="E80" s="220"/>
      <c r="F80" s="220"/>
      <c r="G80" s="220"/>
    </row>
    <row r="81" spans="1:7" ht="20.100000000000001" customHeight="1" x14ac:dyDescent="0.25">
      <c r="A81" s="41" t="s">
        <v>157</v>
      </c>
      <c r="B81" s="270" t="s">
        <v>158</v>
      </c>
      <c r="C81" s="270"/>
      <c r="D81" s="270"/>
      <c r="E81" s="270"/>
      <c r="F81" s="270"/>
      <c r="G81" s="270"/>
    </row>
    <row r="82" spans="1:7" ht="50.1" customHeight="1" x14ac:dyDescent="0.25">
      <c r="A82" s="251" t="str">
        <f>A48</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82" s="252"/>
      <c r="C82" s="252"/>
      <c r="D82" s="252"/>
      <c r="E82" s="252"/>
      <c r="F82" s="252"/>
      <c r="G82" s="253"/>
    </row>
    <row r="83" spans="1:7" ht="75" customHeight="1" x14ac:dyDescent="0.25">
      <c r="A83" s="41" t="s">
        <v>155</v>
      </c>
      <c r="B83" s="220" t="s">
        <v>643</v>
      </c>
      <c r="C83" s="220"/>
      <c r="D83" s="220"/>
      <c r="E83" s="220"/>
      <c r="F83" s="220"/>
      <c r="G83" s="220"/>
    </row>
    <row r="84" spans="1:7" ht="20.100000000000001" customHeight="1" x14ac:dyDescent="0.25">
      <c r="A84" s="41" t="s">
        <v>157</v>
      </c>
      <c r="B84" s="270" t="s">
        <v>158</v>
      </c>
      <c r="C84" s="270"/>
      <c r="D84" s="270"/>
      <c r="E84" s="270"/>
      <c r="F84" s="270"/>
      <c r="G84" s="270"/>
    </row>
    <row r="85" spans="1:7" ht="30" customHeight="1" x14ac:dyDescent="0.25">
      <c r="A85" s="251"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 cuyo proceso de ley para su determinación,  hubiere concluido.</v>
      </c>
      <c r="B85" s="252"/>
      <c r="C85" s="252"/>
      <c r="D85" s="252"/>
      <c r="E85" s="252"/>
      <c r="F85" s="252"/>
      <c r="G85" s="253"/>
    </row>
    <row r="86" spans="1:7" ht="39" customHeight="1" x14ac:dyDescent="0.25">
      <c r="A86" s="36" t="s">
        <v>155</v>
      </c>
      <c r="B86" s="220" t="s">
        <v>642</v>
      </c>
      <c r="C86" s="220"/>
      <c r="D86" s="220"/>
      <c r="E86" s="220"/>
      <c r="F86" s="220"/>
      <c r="G86" s="220"/>
    </row>
    <row r="87" spans="1:7" ht="20.100000000000001" customHeight="1" x14ac:dyDescent="0.25">
      <c r="A87" s="41" t="s">
        <v>157</v>
      </c>
      <c r="B87" s="270" t="s">
        <v>158</v>
      </c>
      <c r="C87" s="270"/>
      <c r="D87" s="270"/>
      <c r="E87" s="270"/>
      <c r="F87" s="270"/>
      <c r="G87" s="270"/>
    </row>
    <row r="88" spans="1:7" ht="30" customHeight="1" x14ac:dyDescent="0.25">
      <c r="A88" s="251"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252"/>
      <c r="C88" s="252"/>
      <c r="D88" s="252"/>
      <c r="E88" s="252"/>
      <c r="F88" s="252"/>
      <c r="G88" s="253"/>
    </row>
    <row r="89" spans="1:7" ht="35.1" customHeight="1" x14ac:dyDescent="0.25">
      <c r="A89" s="41" t="s">
        <v>155</v>
      </c>
      <c r="B89" s="220" t="s">
        <v>644</v>
      </c>
      <c r="C89" s="220"/>
      <c r="D89" s="220"/>
      <c r="E89" s="220"/>
      <c r="F89" s="220"/>
      <c r="G89" s="220"/>
    </row>
    <row r="90" spans="1:7" ht="20.100000000000001" customHeight="1" x14ac:dyDescent="0.25">
      <c r="A90" s="41" t="s">
        <v>157</v>
      </c>
      <c r="B90" s="270" t="s">
        <v>158</v>
      </c>
      <c r="C90" s="270"/>
      <c r="D90" s="270"/>
      <c r="E90" s="270"/>
      <c r="F90" s="270"/>
      <c r="G90" s="270"/>
    </row>
    <row r="91" spans="1:7" ht="30" customHeight="1" x14ac:dyDescent="0.25">
      <c r="A91" s="251"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252"/>
      <c r="C91" s="252"/>
      <c r="D91" s="252"/>
      <c r="E91" s="252"/>
      <c r="F91" s="252"/>
      <c r="G91" s="253"/>
    </row>
    <row r="92" spans="1:7" ht="21" customHeight="1" x14ac:dyDescent="0.25">
      <c r="A92" s="41" t="s">
        <v>155</v>
      </c>
      <c r="B92" s="220" t="s">
        <v>645</v>
      </c>
      <c r="C92" s="220"/>
      <c r="D92" s="220"/>
      <c r="E92" s="220"/>
      <c r="F92" s="220"/>
      <c r="G92" s="220"/>
    </row>
    <row r="93" spans="1:7" ht="20.100000000000001" customHeight="1" x14ac:dyDescent="0.25">
      <c r="A93" s="41" t="s">
        <v>157</v>
      </c>
      <c r="B93" s="270" t="s">
        <v>158</v>
      </c>
      <c r="C93" s="270"/>
      <c r="D93" s="270"/>
      <c r="E93" s="270"/>
      <c r="F93" s="270"/>
      <c r="G93" s="270"/>
    </row>
    <row r="94" spans="1:7" ht="30" customHeight="1" x14ac:dyDescent="0.25">
      <c r="A94" s="251" t="str">
        <f>A74</f>
        <v>Porcentaje de proyectos de resolución elaborados, correspondientes a procedimientos sancionatorios, respecto del total de procedimientos en los que se decretó el cierre de instrucción y se pasó el expediente a resolución.</v>
      </c>
      <c r="B94" s="252"/>
      <c r="C94" s="252"/>
      <c r="D94" s="252"/>
      <c r="E94" s="252"/>
      <c r="F94" s="252"/>
      <c r="G94" s="253"/>
    </row>
    <row r="95" spans="1:7" ht="36.950000000000003" customHeight="1" x14ac:dyDescent="0.25">
      <c r="A95" s="41" t="s">
        <v>155</v>
      </c>
      <c r="B95" s="220" t="s">
        <v>646</v>
      </c>
      <c r="C95" s="220"/>
      <c r="D95" s="220"/>
      <c r="E95" s="220"/>
      <c r="F95" s="220"/>
      <c r="G95" s="220"/>
    </row>
    <row r="96" spans="1:7" ht="20.100000000000001" customHeight="1" x14ac:dyDescent="0.25">
      <c r="A96" s="41" t="s">
        <v>157</v>
      </c>
      <c r="B96" s="270" t="s">
        <v>158</v>
      </c>
      <c r="C96" s="270"/>
      <c r="D96" s="270"/>
      <c r="E96" s="270"/>
      <c r="F96" s="270"/>
      <c r="G96" s="270"/>
    </row>
    <row r="97" spans="1:7" ht="15" customHeight="1" x14ac:dyDescent="0.25">
      <c r="A97" s="294"/>
      <c r="B97" s="295"/>
      <c r="C97" s="295"/>
      <c r="D97" s="295"/>
      <c r="E97" s="295"/>
      <c r="F97" s="295"/>
      <c r="G97" s="296"/>
    </row>
    <row r="98" spans="1:7" ht="30" customHeight="1" x14ac:dyDescent="0.25">
      <c r="A98" s="203" t="s">
        <v>181</v>
      </c>
      <c r="B98" s="181"/>
      <c r="C98" s="181"/>
      <c r="D98" s="181"/>
      <c r="E98" s="181"/>
      <c r="F98" s="181"/>
      <c r="G98" s="182"/>
    </row>
    <row r="99" spans="1:7" ht="50.1" customHeight="1" x14ac:dyDescent="0.25">
      <c r="A99" s="251"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252"/>
      <c r="C99" s="252"/>
      <c r="D99" s="252"/>
      <c r="E99" s="252"/>
      <c r="F99" s="252"/>
      <c r="G99" s="253"/>
    </row>
    <row r="100" spans="1:7" ht="35.1" customHeight="1" x14ac:dyDescent="0.25">
      <c r="A100" s="52" t="s">
        <v>244</v>
      </c>
      <c r="B100" s="270" t="s">
        <v>647</v>
      </c>
      <c r="C100" s="270"/>
      <c r="D100" s="270"/>
      <c r="E100" s="270"/>
      <c r="F100" s="270"/>
      <c r="G100" s="270"/>
    </row>
    <row r="101" spans="1:7" ht="35.1" customHeight="1" x14ac:dyDescent="0.25">
      <c r="A101" s="52" t="s">
        <v>245</v>
      </c>
      <c r="B101" s="270"/>
      <c r="C101" s="270"/>
      <c r="D101" s="270"/>
      <c r="E101" s="270"/>
      <c r="F101" s="270"/>
      <c r="G101" s="270"/>
    </row>
    <row r="102" spans="1:7" ht="35.1" customHeight="1" x14ac:dyDescent="0.25">
      <c r="A102" s="52" t="s">
        <v>246</v>
      </c>
      <c r="B102" s="270"/>
      <c r="C102" s="270"/>
      <c r="D102" s="270"/>
      <c r="E102" s="270"/>
      <c r="F102" s="270"/>
      <c r="G102" s="270"/>
    </row>
    <row r="103" spans="1:7" ht="50.1" customHeight="1" x14ac:dyDescent="0.25">
      <c r="A103" s="251" t="str">
        <f>A40</f>
        <v>Porcentaje de Resoluciones con instrucción , con vencimiento en el periodo, que permanecieron incumplidas a pesar de la imposición de medidas de apremio, y/o presentación de denuncia respectiva ante el órgano competente o inicio de procedimiento sancionatorio.</v>
      </c>
      <c r="B103" s="252"/>
      <c r="C103" s="252"/>
      <c r="D103" s="252"/>
      <c r="E103" s="252"/>
      <c r="F103" s="252"/>
      <c r="G103" s="253"/>
    </row>
    <row r="104" spans="1:7" ht="35.1" customHeight="1" x14ac:dyDescent="0.25">
      <c r="A104" s="52" t="s">
        <v>244</v>
      </c>
      <c r="B104" s="270" t="s">
        <v>648</v>
      </c>
      <c r="C104" s="270"/>
      <c r="D104" s="270"/>
      <c r="E104" s="270"/>
      <c r="F104" s="270"/>
      <c r="G104" s="270"/>
    </row>
    <row r="105" spans="1:7" ht="35.1" customHeight="1" x14ac:dyDescent="0.25">
      <c r="A105" s="52" t="s">
        <v>245</v>
      </c>
      <c r="B105" s="270"/>
      <c r="C105" s="270"/>
      <c r="D105" s="270"/>
      <c r="E105" s="270"/>
      <c r="F105" s="270"/>
      <c r="G105" s="270"/>
    </row>
    <row r="106" spans="1:7" ht="35.1" customHeight="1" x14ac:dyDescent="0.25">
      <c r="A106" s="52" t="s">
        <v>246</v>
      </c>
      <c r="B106" s="270"/>
      <c r="C106" s="270"/>
      <c r="D106" s="270"/>
      <c r="E106" s="270"/>
      <c r="F106" s="270"/>
      <c r="G106" s="270"/>
    </row>
    <row r="107" spans="1:7" ht="35.1" customHeight="1" x14ac:dyDescent="0.25">
      <c r="A107" s="251" t="str">
        <f>A48</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7" s="252"/>
      <c r="C107" s="252"/>
      <c r="D107" s="252"/>
      <c r="E107" s="252"/>
      <c r="F107" s="252"/>
      <c r="G107" s="253"/>
    </row>
    <row r="108" spans="1:7" ht="35.1" customHeight="1" x14ac:dyDescent="0.25">
      <c r="A108" s="52" t="s">
        <v>244</v>
      </c>
      <c r="B108" s="270"/>
      <c r="C108" s="270"/>
      <c r="D108" s="270"/>
      <c r="E108" s="270"/>
      <c r="F108" s="270"/>
      <c r="G108" s="270"/>
    </row>
    <row r="109" spans="1:7" ht="35.1" customHeight="1" x14ac:dyDescent="0.25">
      <c r="A109" s="52" t="s">
        <v>245</v>
      </c>
      <c r="B109" s="270"/>
      <c r="C109" s="270"/>
      <c r="D109" s="270"/>
      <c r="E109" s="270"/>
      <c r="F109" s="270"/>
      <c r="G109" s="270"/>
    </row>
    <row r="110" spans="1:7" ht="35.1" customHeight="1" x14ac:dyDescent="0.25">
      <c r="A110" s="52" t="s">
        <v>246</v>
      </c>
      <c r="B110" s="270"/>
      <c r="C110" s="270"/>
      <c r="D110" s="270"/>
      <c r="E110" s="270"/>
      <c r="F110" s="270"/>
      <c r="G110" s="270"/>
    </row>
    <row r="111" spans="1:7" ht="35.1" customHeight="1" x14ac:dyDescent="0.25">
      <c r="A111" s="251"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 cuyo proceso de ley para su determinación,  hubiere concluido.</v>
      </c>
      <c r="B111" s="252"/>
      <c r="C111" s="252"/>
      <c r="D111" s="252"/>
      <c r="E111" s="252"/>
      <c r="F111" s="252"/>
      <c r="G111" s="253"/>
    </row>
    <row r="112" spans="1:7" ht="35.1" customHeight="1" x14ac:dyDescent="0.25">
      <c r="A112" s="52" t="s">
        <v>244</v>
      </c>
      <c r="B112" s="270"/>
      <c r="C112" s="270"/>
      <c r="D112" s="270"/>
      <c r="E112" s="270"/>
      <c r="F112" s="270"/>
      <c r="G112" s="270"/>
    </row>
    <row r="113" spans="1:7" ht="35.1" customHeight="1" x14ac:dyDescent="0.25">
      <c r="A113" s="52" t="s">
        <v>245</v>
      </c>
      <c r="B113" s="270"/>
      <c r="C113" s="270"/>
      <c r="D113" s="270"/>
      <c r="E113" s="270"/>
      <c r="F113" s="270"/>
      <c r="G113" s="270"/>
    </row>
    <row r="114" spans="1:7" ht="35.1" customHeight="1" x14ac:dyDescent="0.25">
      <c r="A114" s="52" t="s">
        <v>246</v>
      </c>
      <c r="B114" s="270"/>
      <c r="C114" s="270"/>
      <c r="D114" s="270"/>
      <c r="E114" s="270"/>
      <c r="F114" s="270"/>
      <c r="G114" s="270"/>
    </row>
    <row r="115" spans="1:7" ht="35.1" customHeight="1" x14ac:dyDescent="0.25">
      <c r="A115" s="251"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252"/>
      <c r="C115" s="252"/>
      <c r="D115" s="252"/>
      <c r="E115" s="252"/>
      <c r="F115" s="252"/>
      <c r="G115" s="253"/>
    </row>
    <row r="116" spans="1:7" ht="35.1" customHeight="1" x14ac:dyDescent="0.25">
      <c r="A116" s="52" t="s">
        <v>244</v>
      </c>
      <c r="B116" s="220"/>
      <c r="C116" s="220"/>
      <c r="D116" s="220"/>
      <c r="E116" s="220"/>
      <c r="F116" s="220"/>
      <c r="G116" s="220"/>
    </row>
    <row r="117" spans="1:7" ht="35.1" customHeight="1" x14ac:dyDescent="0.25">
      <c r="A117" s="52" t="s">
        <v>245</v>
      </c>
      <c r="B117" s="220"/>
      <c r="C117" s="220"/>
      <c r="D117" s="220"/>
      <c r="E117" s="220"/>
      <c r="F117" s="220"/>
      <c r="G117" s="220"/>
    </row>
    <row r="118" spans="1:7" ht="35.1" customHeight="1" x14ac:dyDescent="0.25">
      <c r="A118" s="52" t="s">
        <v>246</v>
      </c>
      <c r="B118" s="220"/>
      <c r="C118" s="220"/>
      <c r="D118" s="220"/>
      <c r="E118" s="220"/>
      <c r="F118" s="220"/>
      <c r="G118" s="220"/>
    </row>
    <row r="119" spans="1:7" ht="35.1" customHeight="1" x14ac:dyDescent="0.25">
      <c r="A119" s="251"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252"/>
      <c r="C119" s="252"/>
      <c r="D119" s="252"/>
      <c r="E119" s="252"/>
      <c r="F119" s="252"/>
      <c r="G119" s="253"/>
    </row>
    <row r="120" spans="1:7" ht="35.1" customHeight="1" x14ac:dyDescent="0.25">
      <c r="A120" s="52" t="s">
        <v>244</v>
      </c>
      <c r="B120" s="220"/>
      <c r="C120" s="220"/>
      <c r="D120" s="220"/>
      <c r="E120" s="220"/>
      <c r="F120" s="220"/>
      <c r="G120" s="220"/>
    </row>
    <row r="121" spans="1:7" ht="35.1" customHeight="1" x14ac:dyDescent="0.25">
      <c r="A121" s="52" t="s">
        <v>245</v>
      </c>
      <c r="B121" s="220"/>
      <c r="C121" s="220"/>
      <c r="D121" s="220"/>
      <c r="E121" s="220"/>
      <c r="F121" s="220"/>
      <c r="G121" s="220"/>
    </row>
    <row r="122" spans="1:7" ht="35.1" customHeight="1" x14ac:dyDescent="0.25">
      <c r="A122" s="52" t="s">
        <v>246</v>
      </c>
      <c r="B122" s="220"/>
      <c r="C122" s="220"/>
      <c r="D122" s="220"/>
      <c r="E122" s="220"/>
      <c r="F122" s="220"/>
      <c r="G122" s="220"/>
    </row>
    <row r="123" spans="1:7" ht="35.1" customHeight="1" x14ac:dyDescent="0.25">
      <c r="A123" s="251" t="str">
        <f>A74</f>
        <v>Porcentaje de proyectos de resolución elaborados, correspondientes a procedimientos sancionatorios, respecto del total de procedimientos en los que se decretó el cierre de instrucción y se pasó el expediente a resolución.</v>
      </c>
      <c r="B123" s="252"/>
      <c r="C123" s="252"/>
      <c r="D123" s="252"/>
      <c r="E123" s="252"/>
      <c r="F123" s="252"/>
      <c r="G123" s="253"/>
    </row>
    <row r="124" spans="1:7" ht="35.1" customHeight="1" x14ac:dyDescent="0.25">
      <c r="A124" s="52" t="s">
        <v>244</v>
      </c>
      <c r="B124" s="220"/>
      <c r="C124" s="220"/>
      <c r="D124" s="220"/>
      <c r="E124" s="220"/>
      <c r="F124" s="220"/>
      <c r="G124" s="220"/>
    </row>
    <row r="125" spans="1:7" ht="35.1" customHeight="1" x14ac:dyDescent="0.25">
      <c r="A125" s="52" t="s">
        <v>245</v>
      </c>
      <c r="B125" s="220"/>
      <c r="C125" s="220"/>
      <c r="D125" s="220"/>
      <c r="E125" s="220"/>
      <c r="F125" s="220"/>
      <c r="G125" s="220"/>
    </row>
    <row r="126" spans="1:7" ht="35.1" customHeight="1" x14ac:dyDescent="0.25">
      <c r="A126" s="52" t="s">
        <v>246</v>
      </c>
      <c r="B126" s="220"/>
      <c r="C126" s="220"/>
      <c r="D126" s="220"/>
      <c r="E126" s="220"/>
      <c r="F126" s="220"/>
      <c r="G126" s="220"/>
    </row>
    <row r="127" spans="1:7" ht="30" customHeight="1" x14ac:dyDescent="0.25">
      <c r="A127" s="137"/>
      <c r="B127" s="137"/>
      <c r="C127" s="137"/>
      <c r="D127" s="137"/>
      <c r="E127" s="137"/>
      <c r="F127" s="137"/>
      <c r="G127" s="137"/>
    </row>
  </sheetData>
  <mergeCells count="136">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76:G76"/>
    <mergeCell ref="B77:G77"/>
    <mergeCell ref="B78:G78"/>
    <mergeCell ref="A79:G79"/>
    <mergeCell ref="B80:G80"/>
    <mergeCell ref="B81:G81"/>
    <mergeCell ref="A69:A73"/>
    <mergeCell ref="B69:B73"/>
    <mergeCell ref="C69:C73"/>
    <mergeCell ref="D69:D73"/>
    <mergeCell ref="E69:E73"/>
    <mergeCell ref="A75:G75"/>
    <mergeCell ref="A88:G88"/>
    <mergeCell ref="B89:G89"/>
    <mergeCell ref="B90:G90"/>
    <mergeCell ref="A91:G91"/>
    <mergeCell ref="B92:G92"/>
    <mergeCell ref="B93:G93"/>
    <mergeCell ref="A82:G82"/>
    <mergeCell ref="B83:G83"/>
    <mergeCell ref="B84:G84"/>
    <mergeCell ref="A85:G85"/>
    <mergeCell ref="B86:G86"/>
    <mergeCell ref="B87:G87"/>
    <mergeCell ref="B100:G100"/>
    <mergeCell ref="B101:G101"/>
    <mergeCell ref="B102:G102"/>
    <mergeCell ref="A103:G103"/>
    <mergeCell ref="B104:G104"/>
    <mergeCell ref="B105:G105"/>
    <mergeCell ref="A94:G94"/>
    <mergeCell ref="B95:G95"/>
    <mergeCell ref="B96:G96"/>
    <mergeCell ref="A97:G97"/>
    <mergeCell ref="A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18:G118"/>
    <mergeCell ref="A119:G119"/>
    <mergeCell ref="B120:G120"/>
    <mergeCell ref="B121:G121"/>
    <mergeCell ref="B122:G122"/>
    <mergeCell ref="A123:G12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9809C-F3FB-4E6C-A460-AA3A11B46DD2}">
  <sheetPr>
    <tabColor rgb="FFD4C197"/>
    <pageSetUpPr fitToPage="1"/>
  </sheetPr>
  <dimension ref="A2:F32"/>
  <sheetViews>
    <sheetView showGridLines="0" zoomScale="80" zoomScaleNormal="80" workbookViewId="0">
      <selection activeCell="A26" sqref="A26:F26"/>
    </sheetView>
  </sheetViews>
  <sheetFormatPr baseColWidth="10" defaultRowHeight="15.75" x14ac:dyDescent="0.2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x14ac:dyDescent="0.25">
      <c r="A2" s="130" t="s">
        <v>13</v>
      </c>
      <c r="B2" s="130"/>
      <c r="C2" s="123" t="s">
        <v>649</v>
      </c>
      <c r="D2" s="123"/>
      <c r="E2" s="123"/>
      <c r="F2" s="123"/>
    </row>
    <row r="3" spans="1:6" ht="26.25" customHeight="1" thickBot="1" x14ac:dyDescent="0.3">
      <c r="A3" s="130"/>
      <c r="B3" s="130"/>
      <c r="C3" s="124"/>
      <c r="D3" s="124"/>
      <c r="E3" s="124"/>
      <c r="F3" s="124"/>
    </row>
    <row r="4" spans="1:6" ht="16.5" thickTop="1" x14ac:dyDescent="0.25"/>
    <row r="5" spans="1:6" hidden="1" x14ac:dyDescent="0.25"/>
    <row r="6" spans="1:6" hidden="1" x14ac:dyDescent="0.25">
      <c r="A6"/>
    </row>
    <row r="8" spans="1:6" ht="20.25" customHeight="1" x14ac:dyDescent="0.25">
      <c r="A8" s="125" t="s">
        <v>650</v>
      </c>
      <c r="B8" s="126"/>
      <c r="C8" s="126"/>
      <c r="D8" s="126"/>
      <c r="E8" s="126"/>
      <c r="F8" s="126"/>
    </row>
    <row r="9" spans="1:6" ht="20.25" customHeight="1" x14ac:dyDescent="0.25">
      <c r="A9" s="126"/>
      <c r="B9" s="126"/>
      <c r="C9" s="126"/>
      <c r="D9" s="126"/>
      <c r="E9" s="126"/>
      <c r="F9" s="126"/>
    </row>
    <row r="10" spans="1:6" ht="20.25" customHeight="1" x14ac:dyDescent="0.25">
      <c r="A10" s="126"/>
      <c r="B10" s="126"/>
      <c r="C10" s="126"/>
      <c r="D10" s="126"/>
      <c r="E10" s="126"/>
      <c r="F10" s="126"/>
    </row>
    <row r="11" spans="1:6" ht="54" customHeight="1" x14ac:dyDescent="0.25">
      <c r="A11" s="126"/>
      <c r="B11" s="126"/>
      <c r="C11" s="126"/>
      <c r="D11" s="126"/>
      <c r="E11" s="126"/>
      <c r="F11" s="126"/>
    </row>
    <row r="12" spans="1:6" hidden="1" x14ac:dyDescent="0.25"/>
    <row r="13" spans="1:6" hidden="1" x14ac:dyDescent="0.25"/>
    <row r="14" spans="1:6" ht="16.5" customHeight="1" x14ac:dyDescent="0.25">
      <c r="A14" s="131"/>
      <c r="B14" s="131"/>
      <c r="C14" s="131"/>
      <c r="D14" s="131"/>
      <c r="E14" s="131"/>
      <c r="F14" s="131"/>
    </row>
    <row r="15" spans="1:6" s="2" customFormat="1" ht="32.25" customHeight="1" x14ac:dyDescent="0.25">
      <c r="B15" s="118" t="s">
        <v>8</v>
      </c>
      <c r="C15" s="118"/>
      <c r="D15" s="118"/>
      <c r="E15" s="118"/>
    </row>
    <row r="16" spans="1:6" s="2" customFormat="1" ht="3.75" customHeight="1" x14ac:dyDescent="0.25">
      <c r="A16" s="7"/>
      <c r="B16" s="7"/>
      <c r="C16" s="7"/>
      <c r="D16" s="7"/>
      <c r="E16" s="7"/>
    </row>
    <row r="17" spans="1:6" s="2" customFormat="1" ht="19.5" x14ac:dyDescent="0.3">
      <c r="A17" s="1"/>
      <c r="B17" s="6" t="s">
        <v>7</v>
      </c>
      <c r="C17" s="6" t="s">
        <v>6</v>
      </c>
      <c r="D17" s="6" t="s">
        <v>5</v>
      </c>
      <c r="E17" s="71" t="s">
        <v>4</v>
      </c>
    </row>
    <row r="18" spans="1:6" s="2" customFormat="1" ht="19.5" x14ac:dyDescent="0.3">
      <c r="A18" s="1"/>
      <c r="B18" s="6" t="s">
        <v>3</v>
      </c>
      <c r="C18" s="6" t="s">
        <v>3</v>
      </c>
      <c r="D18" s="6" t="s">
        <v>3</v>
      </c>
      <c r="E18" s="71" t="s">
        <v>2</v>
      </c>
    </row>
    <row r="19" spans="1:6" s="2" customFormat="1" ht="8.25" customHeight="1" x14ac:dyDescent="0.25">
      <c r="A19" s="1"/>
      <c r="B19" s="6"/>
      <c r="C19" s="6"/>
      <c r="D19" s="6"/>
      <c r="E19" s="6"/>
    </row>
    <row r="20" spans="1:6" s="2" customFormat="1" ht="19.5" x14ac:dyDescent="0.3">
      <c r="A20" s="4" t="s">
        <v>1</v>
      </c>
      <c r="B20" s="105">
        <v>141.27963700000001</v>
      </c>
      <c r="C20" s="105">
        <v>141.27963700000001</v>
      </c>
      <c r="D20" s="105">
        <v>127.64652374999999</v>
      </c>
      <c r="E20" s="3">
        <f>D20/B20</f>
        <v>0.90350263109750184</v>
      </c>
    </row>
    <row r="21" spans="1:6" s="2" customFormat="1" ht="19.5" x14ac:dyDescent="0.3">
      <c r="A21" s="4" t="s">
        <v>0</v>
      </c>
      <c r="B21" s="105">
        <v>127.63094766999997</v>
      </c>
      <c r="C21" s="105">
        <v>127.63094766999997</v>
      </c>
      <c r="D21" s="105">
        <v>127.64652374999999</v>
      </c>
      <c r="E21" s="3">
        <f>D21/B21</f>
        <v>1.0001220399933117</v>
      </c>
    </row>
    <row r="22" spans="1:6" ht="19.5" x14ac:dyDescent="0.25">
      <c r="B22" s="72"/>
      <c r="C22" s="72"/>
      <c r="D22" s="72"/>
    </row>
    <row r="24" spans="1:6" ht="36" customHeight="1" x14ac:dyDescent="0.25">
      <c r="A24" s="132" t="s">
        <v>16</v>
      </c>
      <c r="B24" s="132"/>
      <c r="C24" s="132"/>
      <c r="D24" s="132"/>
      <c r="E24" s="132"/>
      <c r="F24" s="132"/>
    </row>
    <row r="25" spans="1:6" ht="80.25" customHeight="1" x14ac:dyDescent="0.25">
      <c r="A25" s="129" t="s">
        <v>17</v>
      </c>
      <c r="B25" s="129"/>
      <c r="C25" s="129"/>
      <c r="D25" s="129"/>
      <c r="E25" s="129"/>
      <c r="F25" s="129"/>
    </row>
    <row r="26" spans="1:6" ht="18" customHeight="1" x14ac:dyDescent="0.25">
      <c r="A26" s="129" t="s">
        <v>651</v>
      </c>
      <c r="B26" s="129"/>
      <c r="C26" s="129"/>
      <c r="D26" s="129"/>
      <c r="E26" s="129"/>
      <c r="F26" s="129"/>
    </row>
    <row r="27" spans="1:6" ht="19.5" x14ac:dyDescent="0.25">
      <c r="A27" s="129" t="s">
        <v>652</v>
      </c>
      <c r="B27" s="129"/>
      <c r="C27" s="129"/>
      <c r="D27" s="129"/>
      <c r="E27" s="129"/>
      <c r="F27" s="129"/>
    </row>
    <row r="28" spans="1:6" ht="18" customHeight="1" x14ac:dyDescent="0.25">
      <c r="A28" s="129" t="s">
        <v>653</v>
      </c>
      <c r="B28" s="129"/>
      <c r="C28" s="129"/>
      <c r="D28" s="129"/>
      <c r="E28" s="129"/>
      <c r="F28" s="129"/>
    </row>
    <row r="29" spans="1:6" ht="19.5" x14ac:dyDescent="0.25">
      <c r="A29" s="129" t="s">
        <v>654</v>
      </c>
      <c r="B29" s="129"/>
      <c r="C29" s="129"/>
      <c r="D29" s="129"/>
      <c r="E29" s="129"/>
      <c r="F29" s="129"/>
    </row>
    <row r="30" spans="1:6" ht="18" customHeight="1" x14ac:dyDescent="0.25">
      <c r="A30" s="129" t="s">
        <v>655</v>
      </c>
      <c r="B30" s="129"/>
      <c r="C30" s="129"/>
      <c r="D30" s="129"/>
      <c r="E30" s="129"/>
      <c r="F30" s="129"/>
    </row>
    <row r="31" spans="1:6" ht="18" customHeight="1" x14ac:dyDescent="0.25">
      <c r="A31" s="129" t="s">
        <v>656</v>
      </c>
      <c r="B31" s="129"/>
      <c r="C31" s="129"/>
      <c r="D31" s="129"/>
      <c r="E31" s="129"/>
      <c r="F31" s="129"/>
    </row>
    <row r="32" spans="1:6" ht="15" customHeight="1" x14ac:dyDescent="0.25">
      <c r="A32" s="129" t="s">
        <v>657</v>
      </c>
      <c r="B32" s="129"/>
      <c r="C32" s="129"/>
      <c r="D32" s="129"/>
      <c r="E32" s="129"/>
      <c r="F32" s="129"/>
    </row>
  </sheetData>
  <mergeCells count="14">
    <mergeCell ref="A24:F24"/>
    <mergeCell ref="A2:B3"/>
    <mergeCell ref="C2:F3"/>
    <mergeCell ref="A8:F11"/>
    <mergeCell ref="A14:F14"/>
    <mergeCell ref="B15:E15"/>
    <mergeCell ref="A31:F31"/>
    <mergeCell ref="A32:F32"/>
    <mergeCell ref="A25:F25"/>
    <mergeCell ref="A26:F26"/>
    <mergeCell ref="A27:F27"/>
    <mergeCell ref="A28:F28"/>
    <mergeCell ref="A29:F29"/>
    <mergeCell ref="A30:F30"/>
  </mergeCells>
  <hyperlinks>
    <hyperlink ref="A26:F26" location="DGCSD!A1" display=" Dirección General de Comunicación Social y Difusión" xr:uid="{2E324FB5-5838-4ABF-BAD6-70B3B615C6C9}"/>
    <hyperlink ref="A31:F31" location="DGGAT!A1" display="Dirección General de Gobierno Abierto y Transparencia" xr:uid="{ACCB7E46-EEAA-46FF-883D-72BC2E74BDE1}"/>
    <hyperlink ref="A27:F27" location="DGAI!A1" display="Dirección General de Asuntos Internacionales" xr:uid="{D6D6347D-26A3-43C4-AE26-F7AEE275B322}"/>
    <hyperlink ref="A28:F28" location="DGGIE!A1" display="Dirección General de Gestión de Información y Estudios" xr:uid="{66D06ABE-B807-4369-87E7-46D1C86A39B9}"/>
    <hyperlink ref="A29:F29" location="DGC!A1" display="Dirección General de Capacitación" xr:uid="{5F264031-AA3F-49F5-8596-D9C3F5B0E24A}"/>
    <hyperlink ref="A30:F30" location="DGPVS!A1" display="Dirección General de Promoción y Vinculación con la Sociedad" xr:uid="{DAFB5A16-3941-43BD-9F48-A26BA0C234A0}"/>
    <hyperlink ref="A32:F32" location="DGPAR!A1" display="Dirección General de Prevención y Autorregulación" xr:uid="{37490392-E3F4-4256-B0A5-A314A2465BA8}"/>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D4DE4-0035-4B2E-A26C-6A38DE6C44FD}">
  <dimension ref="A1:I231"/>
  <sheetViews>
    <sheetView showGridLines="0" zoomScale="80" zoomScaleNormal="80" workbookViewId="0">
      <selection activeCell="A26" sqref="A26: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300"/>
      <c r="B2" s="300"/>
      <c r="C2" s="300"/>
      <c r="D2" s="300"/>
      <c r="E2" s="300"/>
      <c r="F2" s="300"/>
      <c r="G2" s="300"/>
    </row>
    <row r="3" spans="1:7" ht="16.5" customHeight="1" x14ac:dyDescent="0.25">
      <c r="A3" s="192" t="s">
        <v>32</v>
      </c>
      <c r="B3" s="193"/>
      <c r="C3" s="193"/>
      <c r="D3" s="193"/>
      <c r="E3" s="193"/>
      <c r="F3" s="193"/>
      <c r="G3" s="194"/>
    </row>
    <row r="4" spans="1:7" ht="33.950000000000003" customHeight="1" x14ac:dyDescent="0.25">
      <c r="A4" s="204" t="s">
        <v>33</v>
      </c>
      <c r="B4" s="205"/>
      <c r="C4" s="206"/>
      <c r="D4" s="207" t="s">
        <v>658</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659</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660</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661</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'E002'!B20</f>
        <v>141.27963700000001</v>
      </c>
      <c r="D22" s="190"/>
      <c r="E22" s="107">
        <f>'E002'!C20</f>
        <v>141.27963700000001</v>
      </c>
      <c r="F22" s="107">
        <f>'E002'!D20</f>
        <v>127.64652374999999</v>
      </c>
      <c r="G22" s="13">
        <f>F22/C22*100</f>
        <v>90.350263109750188</v>
      </c>
    </row>
    <row r="23" spans="1:7" ht="16.5" customHeight="1" x14ac:dyDescent="0.25">
      <c r="A23" s="178" t="s">
        <v>0</v>
      </c>
      <c r="B23" s="178"/>
      <c r="C23" s="190">
        <f>'E002'!B21</f>
        <v>127.63094766999997</v>
      </c>
      <c r="D23" s="190"/>
      <c r="E23" s="107">
        <f>'E002'!C21</f>
        <v>127.63094766999997</v>
      </c>
      <c r="F23" s="107">
        <f>'E002'!D21</f>
        <v>127.64652374999999</v>
      </c>
      <c r="G23" s="63">
        <f>F23/C23*100</f>
        <v>100.01220399933118</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5</v>
      </c>
    </row>
    <row r="28" spans="1:7" ht="16.5" x14ac:dyDescent="0.25">
      <c r="A28" s="178"/>
      <c r="B28" s="178"/>
      <c r="C28" s="178"/>
      <c r="D28" s="178"/>
      <c r="E28" s="178"/>
      <c r="F28" s="16" t="s">
        <v>69</v>
      </c>
      <c r="G28" s="17">
        <v>5</v>
      </c>
    </row>
    <row r="29" spans="1:7" ht="16.5" x14ac:dyDescent="0.25">
      <c r="A29" s="178"/>
      <c r="B29" s="178"/>
      <c r="C29" s="178"/>
      <c r="D29" s="178"/>
      <c r="E29" s="178"/>
      <c r="F29" s="14" t="s">
        <v>70</v>
      </c>
      <c r="G29" s="17">
        <v>5</v>
      </c>
    </row>
    <row r="30" spans="1:7" ht="33" x14ac:dyDescent="0.25">
      <c r="A30" s="178"/>
      <c r="B30" s="178"/>
      <c r="C30" s="178"/>
      <c r="D30" s="178"/>
      <c r="E30" s="178"/>
      <c r="F30" s="18" t="s">
        <v>71</v>
      </c>
      <c r="G30" s="17">
        <v>5</v>
      </c>
    </row>
    <row r="31" spans="1:7" ht="16.5" x14ac:dyDescent="0.25">
      <c r="A31" s="178"/>
      <c r="B31" s="178"/>
      <c r="C31" s="178"/>
      <c r="D31" s="178"/>
      <c r="E31" s="178"/>
      <c r="F31" s="14" t="s">
        <v>72</v>
      </c>
      <c r="G31" s="17" t="s">
        <v>355</v>
      </c>
    </row>
    <row r="32" spans="1:7" ht="173.25" x14ac:dyDescent="0.25">
      <c r="A32" s="19" t="s">
        <v>662</v>
      </c>
      <c r="B32" s="19" t="s">
        <v>663</v>
      </c>
      <c r="C32" s="19" t="s">
        <v>664</v>
      </c>
      <c r="D32" s="20" t="s">
        <v>665</v>
      </c>
      <c r="E32" s="23" t="s">
        <v>190</v>
      </c>
      <c r="F32" s="14" t="s">
        <v>191</v>
      </c>
      <c r="G32" s="17" t="s">
        <v>355</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7.1</v>
      </c>
    </row>
    <row r="36" spans="1:7" ht="16.5" x14ac:dyDescent="0.25">
      <c r="A36" s="178"/>
      <c r="B36" s="178"/>
      <c r="C36" s="178"/>
      <c r="D36" s="178"/>
      <c r="E36" s="178"/>
      <c r="F36" s="16" t="s">
        <v>69</v>
      </c>
      <c r="G36" s="17">
        <v>7.1</v>
      </c>
    </row>
    <row r="37" spans="1:7" ht="16.5" x14ac:dyDescent="0.25">
      <c r="A37" s="178"/>
      <c r="B37" s="178"/>
      <c r="C37" s="178"/>
      <c r="D37" s="178"/>
      <c r="E37" s="178"/>
      <c r="F37" s="14" t="s">
        <v>70</v>
      </c>
      <c r="G37" s="17">
        <v>7.1</v>
      </c>
    </row>
    <row r="38" spans="1:7" ht="33" x14ac:dyDescent="0.25">
      <c r="A38" s="178"/>
      <c r="B38" s="178"/>
      <c r="C38" s="178"/>
      <c r="D38" s="178"/>
      <c r="E38" s="178"/>
      <c r="F38" s="16" t="s">
        <v>71</v>
      </c>
      <c r="G38" s="17">
        <v>7.1</v>
      </c>
    </row>
    <row r="39" spans="1:7" ht="16.5" x14ac:dyDescent="0.25">
      <c r="A39" s="178"/>
      <c r="B39" s="178"/>
      <c r="C39" s="178"/>
      <c r="D39" s="178"/>
      <c r="E39" s="178"/>
      <c r="F39" s="14" t="s">
        <v>72</v>
      </c>
      <c r="G39" s="17" t="s">
        <v>355</v>
      </c>
    </row>
    <row r="40" spans="1:7" ht="126" x14ac:dyDescent="0.25">
      <c r="A40" s="19" t="s">
        <v>666</v>
      </c>
      <c r="B40" s="19" t="s">
        <v>667</v>
      </c>
      <c r="C40" s="19" t="s">
        <v>668</v>
      </c>
      <c r="D40" s="20" t="s">
        <v>76</v>
      </c>
      <c r="E40" s="23" t="s">
        <v>669</v>
      </c>
      <c r="F40" s="14" t="s">
        <v>191</v>
      </c>
      <c r="G40" s="17" t="s">
        <v>355</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4" t="s">
        <v>68</v>
      </c>
      <c r="G43" s="17">
        <v>96</v>
      </c>
    </row>
    <row r="44" spans="1:7" ht="16.5" x14ac:dyDescent="0.25">
      <c r="A44" s="178"/>
      <c r="B44" s="178"/>
      <c r="C44" s="178"/>
      <c r="D44" s="178"/>
      <c r="E44" s="178"/>
      <c r="F44" s="16" t="s">
        <v>69</v>
      </c>
      <c r="G44" s="17">
        <v>96</v>
      </c>
    </row>
    <row r="45" spans="1:7" ht="16.5" x14ac:dyDescent="0.25">
      <c r="A45" s="178"/>
      <c r="B45" s="178"/>
      <c r="C45" s="178"/>
      <c r="D45" s="178"/>
      <c r="E45" s="178"/>
      <c r="F45" s="14" t="s">
        <v>70</v>
      </c>
      <c r="G45" s="17">
        <v>96</v>
      </c>
    </row>
    <row r="46" spans="1:7" ht="33" x14ac:dyDescent="0.25">
      <c r="A46" s="178"/>
      <c r="B46" s="178"/>
      <c r="C46" s="178"/>
      <c r="D46" s="178"/>
      <c r="E46" s="178"/>
      <c r="F46" s="16" t="s">
        <v>71</v>
      </c>
      <c r="G46" s="17">
        <v>96</v>
      </c>
    </row>
    <row r="47" spans="1:7" ht="16.5" x14ac:dyDescent="0.25">
      <c r="A47" s="178"/>
      <c r="B47" s="178"/>
      <c r="C47" s="178"/>
      <c r="D47" s="178"/>
      <c r="E47" s="178"/>
      <c r="F47" s="14" t="s">
        <v>72</v>
      </c>
      <c r="G47" s="17">
        <f>SUM(100+0+192+100+100+100+100)/7</f>
        <v>98.857142857142861</v>
      </c>
    </row>
    <row r="48" spans="1:7" ht="63" x14ac:dyDescent="0.25">
      <c r="A48" s="19" t="s">
        <v>670</v>
      </c>
      <c r="B48" s="19" t="s">
        <v>671</v>
      </c>
      <c r="C48" s="20" t="s">
        <v>672</v>
      </c>
      <c r="D48" s="20" t="s">
        <v>198</v>
      </c>
      <c r="E48" s="23" t="s">
        <v>208</v>
      </c>
      <c r="F48" s="14" t="s">
        <v>191</v>
      </c>
      <c r="G48" s="17">
        <f>(G47/G43)*100</f>
        <v>102.97619047619048</v>
      </c>
    </row>
    <row r="49" spans="1:7" ht="16.5" x14ac:dyDescent="0.25">
      <c r="A49" s="178" t="s">
        <v>63</v>
      </c>
      <c r="B49" s="178" t="s">
        <v>64</v>
      </c>
      <c r="C49" s="178" t="s">
        <v>65</v>
      </c>
      <c r="D49" s="178" t="s">
        <v>66</v>
      </c>
      <c r="E49" s="178" t="s">
        <v>67</v>
      </c>
      <c r="F49" s="14" t="s">
        <v>68</v>
      </c>
      <c r="G49" s="17">
        <v>80</v>
      </c>
    </row>
    <row r="50" spans="1:7" ht="16.5" x14ac:dyDescent="0.25">
      <c r="A50" s="178"/>
      <c r="B50" s="178"/>
      <c r="C50" s="178"/>
      <c r="D50" s="178"/>
      <c r="E50" s="178"/>
      <c r="F50" s="16" t="s">
        <v>69</v>
      </c>
      <c r="G50" s="17">
        <v>80</v>
      </c>
    </row>
    <row r="51" spans="1:7" ht="16.5" x14ac:dyDescent="0.25">
      <c r="A51" s="178"/>
      <c r="B51" s="178"/>
      <c r="C51" s="178"/>
      <c r="D51" s="178"/>
      <c r="E51" s="178"/>
      <c r="F51" s="14" t="s">
        <v>70</v>
      </c>
      <c r="G51" s="17">
        <v>80</v>
      </c>
    </row>
    <row r="52" spans="1:7" ht="33" x14ac:dyDescent="0.25">
      <c r="A52" s="178"/>
      <c r="B52" s="178"/>
      <c r="C52" s="178"/>
      <c r="D52" s="178"/>
      <c r="E52" s="178"/>
      <c r="F52" s="16" t="s">
        <v>71</v>
      </c>
      <c r="G52" s="17">
        <v>80</v>
      </c>
    </row>
    <row r="53" spans="1:7" ht="16.5" x14ac:dyDescent="0.25">
      <c r="A53" s="178"/>
      <c r="B53" s="178"/>
      <c r="C53" s="178"/>
      <c r="D53" s="178"/>
      <c r="E53" s="178"/>
      <c r="F53" s="14" t="s">
        <v>72</v>
      </c>
      <c r="G53" s="17" t="s">
        <v>355</v>
      </c>
    </row>
    <row r="54" spans="1:7" ht="141.75" x14ac:dyDescent="0.25">
      <c r="A54" s="19" t="s">
        <v>673</v>
      </c>
      <c r="B54" s="19" t="s">
        <v>674</v>
      </c>
      <c r="C54" s="19" t="s">
        <v>675</v>
      </c>
      <c r="D54" s="20" t="s">
        <v>87</v>
      </c>
      <c r="E54" s="23" t="s">
        <v>676</v>
      </c>
      <c r="F54" s="14" t="s">
        <v>191</v>
      </c>
      <c r="G54" s="17" t="s">
        <v>355</v>
      </c>
    </row>
    <row r="55" spans="1:7" ht="16.5" x14ac:dyDescent="0.25">
      <c r="A55" s="183" t="s">
        <v>114</v>
      </c>
      <c r="B55" s="184"/>
      <c r="C55" s="184"/>
      <c r="D55" s="184"/>
      <c r="E55" s="184"/>
      <c r="F55" s="184"/>
      <c r="G55" s="185"/>
    </row>
    <row r="56" spans="1:7" ht="16.5" x14ac:dyDescent="0.25">
      <c r="A56" s="186" t="s">
        <v>61</v>
      </c>
      <c r="B56" s="186"/>
      <c r="C56" s="186"/>
      <c r="D56" s="186"/>
      <c r="E56" s="186"/>
      <c r="F56" s="186" t="s">
        <v>62</v>
      </c>
      <c r="G56" s="186"/>
    </row>
    <row r="57" spans="1:7" ht="16.5" x14ac:dyDescent="0.25">
      <c r="A57" s="177" t="s">
        <v>63</v>
      </c>
      <c r="B57" s="177" t="s">
        <v>64</v>
      </c>
      <c r="C57" s="177" t="s">
        <v>65</v>
      </c>
      <c r="D57" s="177" t="s">
        <v>66</v>
      </c>
      <c r="E57" s="177" t="s">
        <v>67</v>
      </c>
      <c r="F57" s="16" t="s">
        <v>68</v>
      </c>
      <c r="G57" s="17">
        <v>100</v>
      </c>
    </row>
    <row r="58" spans="1:7" ht="16.5" x14ac:dyDescent="0.25">
      <c r="A58" s="177"/>
      <c r="B58" s="177"/>
      <c r="C58" s="177"/>
      <c r="D58" s="177"/>
      <c r="E58" s="177"/>
      <c r="F58" s="16" t="s">
        <v>69</v>
      </c>
      <c r="G58" s="17">
        <v>100</v>
      </c>
    </row>
    <row r="59" spans="1:7" ht="16.5" x14ac:dyDescent="0.25">
      <c r="A59" s="177"/>
      <c r="B59" s="177"/>
      <c r="C59" s="177"/>
      <c r="D59" s="177"/>
      <c r="E59" s="177"/>
      <c r="F59" s="16" t="s">
        <v>70</v>
      </c>
      <c r="G59" s="17">
        <v>100</v>
      </c>
    </row>
    <row r="60" spans="1:7" ht="33" x14ac:dyDescent="0.25">
      <c r="A60" s="177"/>
      <c r="B60" s="177"/>
      <c r="C60" s="177"/>
      <c r="D60" s="177"/>
      <c r="E60" s="177"/>
      <c r="F60" s="16" t="s">
        <v>71</v>
      </c>
      <c r="G60" s="17">
        <v>100</v>
      </c>
    </row>
    <row r="61" spans="1:7" ht="16.5" x14ac:dyDescent="0.25">
      <c r="A61" s="177"/>
      <c r="B61" s="177"/>
      <c r="C61" s="177"/>
      <c r="D61" s="177"/>
      <c r="E61" s="177"/>
      <c r="F61" s="16" t="s">
        <v>72</v>
      </c>
      <c r="G61" s="17">
        <f>SUM(17/17)*100</f>
        <v>100</v>
      </c>
    </row>
    <row r="62" spans="1:7" ht="63" x14ac:dyDescent="0.25">
      <c r="A62" s="33" t="s">
        <v>677</v>
      </c>
      <c r="B62" s="33" t="s">
        <v>678</v>
      </c>
      <c r="C62" s="33" t="s">
        <v>679</v>
      </c>
      <c r="D62" s="23" t="s">
        <v>87</v>
      </c>
      <c r="E62" s="23" t="s">
        <v>208</v>
      </c>
      <c r="F62" s="16" t="s">
        <v>191</v>
      </c>
      <c r="G62" s="17">
        <f>(G61/G57)*100</f>
        <v>100</v>
      </c>
    </row>
    <row r="63" spans="1:7" ht="16.5" x14ac:dyDescent="0.25">
      <c r="A63" s="177" t="s">
        <v>63</v>
      </c>
      <c r="B63" s="177" t="s">
        <v>64</v>
      </c>
      <c r="C63" s="177" t="s">
        <v>65</v>
      </c>
      <c r="D63" s="177" t="s">
        <v>66</v>
      </c>
      <c r="E63" s="177" t="s">
        <v>67</v>
      </c>
      <c r="F63" s="16" t="s">
        <v>68</v>
      </c>
      <c r="G63" s="17">
        <v>87</v>
      </c>
    </row>
    <row r="64" spans="1:7" ht="16.5" x14ac:dyDescent="0.25">
      <c r="A64" s="177"/>
      <c r="B64" s="177"/>
      <c r="C64" s="177"/>
      <c r="D64" s="177"/>
      <c r="E64" s="177"/>
      <c r="F64" s="16" t="s">
        <v>69</v>
      </c>
      <c r="G64" s="17">
        <v>87</v>
      </c>
    </row>
    <row r="65" spans="1:9" ht="16.5" x14ac:dyDescent="0.25">
      <c r="A65" s="177"/>
      <c r="B65" s="177"/>
      <c r="C65" s="177"/>
      <c r="D65" s="177"/>
      <c r="E65" s="177"/>
      <c r="F65" s="16" t="s">
        <v>70</v>
      </c>
      <c r="G65" s="17">
        <v>87</v>
      </c>
    </row>
    <row r="66" spans="1:9" ht="33" x14ac:dyDescent="0.25">
      <c r="A66" s="177"/>
      <c r="B66" s="177"/>
      <c r="C66" s="177"/>
      <c r="D66" s="177"/>
      <c r="E66" s="177"/>
      <c r="F66" s="16" t="s">
        <v>71</v>
      </c>
      <c r="G66" s="17">
        <v>87</v>
      </c>
    </row>
    <row r="67" spans="1:9" ht="16.5" x14ac:dyDescent="0.25">
      <c r="A67" s="177"/>
      <c r="B67" s="177"/>
      <c r="C67" s="177"/>
      <c r="D67" s="177"/>
      <c r="E67" s="177"/>
      <c r="F67" s="16" t="s">
        <v>72</v>
      </c>
      <c r="G67" s="17">
        <f>SUM(3929975/3929975*100)</f>
        <v>100</v>
      </c>
    </row>
    <row r="68" spans="1:9" ht="78.75" x14ac:dyDescent="0.25">
      <c r="A68" s="33" t="s">
        <v>680</v>
      </c>
      <c r="B68" s="33" t="s">
        <v>678</v>
      </c>
      <c r="C68" s="33" t="s">
        <v>681</v>
      </c>
      <c r="D68" s="23" t="s">
        <v>87</v>
      </c>
      <c r="E68" s="23" t="s">
        <v>208</v>
      </c>
      <c r="F68" s="16" t="s">
        <v>191</v>
      </c>
      <c r="G68" s="17">
        <f>(G67/G63)*100</f>
        <v>114.94252873563218</v>
      </c>
    </row>
    <row r="69" spans="1:9" ht="16.5" x14ac:dyDescent="0.25">
      <c r="A69" s="177" t="s">
        <v>63</v>
      </c>
      <c r="B69" s="177" t="s">
        <v>64</v>
      </c>
      <c r="C69" s="177" t="s">
        <v>65</v>
      </c>
      <c r="D69" s="177" t="s">
        <v>66</v>
      </c>
      <c r="E69" s="177" t="s">
        <v>67</v>
      </c>
      <c r="F69" s="16" t="s">
        <v>68</v>
      </c>
      <c r="G69" s="17">
        <v>100</v>
      </c>
    </row>
    <row r="70" spans="1:9" ht="16.5" x14ac:dyDescent="0.25">
      <c r="A70" s="177"/>
      <c r="B70" s="177"/>
      <c r="C70" s="177"/>
      <c r="D70" s="177"/>
      <c r="E70" s="177"/>
      <c r="F70" s="16" t="s">
        <v>69</v>
      </c>
      <c r="G70" s="17">
        <v>100</v>
      </c>
    </row>
    <row r="71" spans="1:9" ht="16.5" x14ac:dyDescent="0.25">
      <c r="A71" s="177"/>
      <c r="B71" s="177"/>
      <c r="C71" s="177"/>
      <c r="D71" s="177"/>
      <c r="E71" s="177"/>
      <c r="F71" s="16" t="s">
        <v>70</v>
      </c>
      <c r="G71" s="17">
        <v>100</v>
      </c>
    </row>
    <row r="72" spans="1:9" ht="33" x14ac:dyDescent="0.25">
      <c r="A72" s="177"/>
      <c r="B72" s="177"/>
      <c r="C72" s="177"/>
      <c r="D72" s="177"/>
      <c r="E72" s="177"/>
      <c r="F72" s="16" t="s">
        <v>71</v>
      </c>
      <c r="G72" s="17">
        <v>100</v>
      </c>
    </row>
    <row r="73" spans="1:9" ht="16.5" x14ac:dyDescent="0.25">
      <c r="A73" s="177"/>
      <c r="B73" s="177"/>
      <c r="C73" s="177"/>
      <c r="D73" s="177"/>
      <c r="E73" s="177"/>
      <c r="F73" s="16" t="s">
        <v>72</v>
      </c>
      <c r="G73" s="17" t="s">
        <v>355</v>
      </c>
    </row>
    <row r="74" spans="1:9" ht="110.25" x14ac:dyDescent="0.25">
      <c r="A74" s="33" t="s">
        <v>682</v>
      </c>
      <c r="B74" s="33" t="s">
        <v>683</v>
      </c>
      <c r="C74" s="33" t="s">
        <v>684</v>
      </c>
      <c r="D74" s="23" t="s">
        <v>87</v>
      </c>
      <c r="E74" s="23" t="s">
        <v>208</v>
      </c>
      <c r="F74" s="16" t="s">
        <v>191</v>
      </c>
      <c r="G74" s="17" t="s">
        <v>355</v>
      </c>
    </row>
    <row r="75" spans="1:9" ht="16.5" x14ac:dyDescent="0.25">
      <c r="A75" s="177" t="s">
        <v>63</v>
      </c>
      <c r="B75" s="177" t="s">
        <v>64</v>
      </c>
      <c r="C75" s="177" t="s">
        <v>65</v>
      </c>
      <c r="D75" s="177" t="s">
        <v>66</v>
      </c>
      <c r="E75" s="177" t="s">
        <v>67</v>
      </c>
      <c r="F75" s="16" t="s">
        <v>68</v>
      </c>
      <c r="G75" s="17">
        <v>100</v>
      </c>
    </row>
    <row r="76" spans="1:9" ht="16.5" x14ac:dyDescent="0.25">
      <c r="A76" s="177"/>
      <c r="B76" s="177"/>
      <c r="C76" s="177"/>
      <c r="D76" s="177"/>
      <c r="E76" s="177"/>
      <c r="F76" s="16" t="s">
        <v>69</v>
      </c>
      <c r="G76" s="17">
        <v>100</v>
      </c>
    </row>
    <row r="77" spans="1:9" ht="16.5" x14ac:dyDescent="0.25">
      <c r="A77" s="177"/>
      <c r="B77" s="177"/>
      <c r="C77" s="177"/>
      <c r="D77" s="177"/>
      <c r="E77" s="177"/>
      <c r="F77" s="16" t="s">
        <v>70</v>
      </c>
      <c r="G77" s="17">
        <v>100</v>
      </c>
      <c r="H77" s="73"/>
      <c r="I77" s="73"/>
    </row>
    <row r="78" spans="1:9" ht="33" x14ac:dyDescent="0.25">
      <c r="A78" s="177"/>
      <c r="B78" s="177"/>
      <c r="C78" s="177"/>
      <c r="D78" s="177"/>
      <c r="E78" s="177"/>
      <c r="F78" s="16" t="s">
        <v>71</v>
      </c>
      <c r="G78" s="17">
        <v>100</v>
      </c>
      <c r="I78" s="73"/>
    </row>
    <row r="79" spans="1:9" ht="16.5" x14ac:dyDescent="0.25">
      <c r="A79" s="177"/>
      <c r="B79" s="177"/>
      <c r="C79" s="177"/>
      <c r="D79" s="177"/>
      <c r="E79" s="177"/>
      <c r="F79" s="16" t="s">
        <v>72</v>
      </c>
      <c r="G79" s="17">
        <f>(54/28)*100</f>
        <v>192.85714285714286</v>
      </c>
    </row>
    <row r="80" spans="1:9" ht="78.75" x14ac:dyDescent="0.25">
      <c r="A80" s="33" t="s">
        <v>685</v>
      </c>
      <c r="B80" s="33" t="s">
        <v>686</v>
      </c>
      <c r="C80" s="33" t="s">
        <v>687</v>
      </c>
      <c r="D80" s="23" t="s">
        <v>87</v>
      </c>
      <c r="E80" s="23" t="s">
        <v>204</v>
      </c>
      <c r="F80" s="16" t="s">
        <v>191</v>
      </c>
      <c r="G80" s="17">
        <f>(G79/G75)*100</f>
        <v>192.85714285714286</v>
      </c>
    </row>
    <row r="81" spans="1:7" ht="16.5" x14ac:dyDescent="0.25">
      <c r="A81" s="177" t="s">
        <v>63</v>
      </c>
      <c r="B81" s="177" t="s">
        <v>64</v>
      </c>
      <c r="C81" s="177" t="s">
        <v>65</v>
      </c>
      <c r="D81" s="177" t="s">
        <v>66</v>
      </c>
      <c r="E81" s="177" t="s">
        <v>67</v>
      </c>
      <c r="F81" s="16" t="s">
        <v>68</v>
      </c>
      <c r="G81" s="17">
        <v>100</v>
      </c>
    </row>
    <row r="82" spans="1:7" ht="16.5" x14ac:dyDescent="0.25">
      <c r="A82" s="177"/>
      <c r="B82" s="177"/>
      <c r="C82" s="177"/>
      <c r="D82" s="177"/>
      <c r="E82" s="177"/>
      <c r="F82" s="16" t="s">
        <v>69</v>
      </c>
      <c r="G82" s="17">
        <v>100</v>
      </c>
    </row>
    <row r="83" spans="1:7" ht="16.5" x14ac:dyDescent="0.25">
      <c r="A83" s="177"/>
      <c r="B83" s="177"/>
      <c r="C83" s="177"/>
      <c r="D83" s="177"/>
      <c r="E83" s="177"/>
      <c r="F83" s="16" t="s">
        <v>70</v>
      </c>
      <c r="G83" s="17">
        <v>100</v>
      </c>
    </row>
    <row r="84" spans="1:7" ht="33" x14ac:dyDescent="0.25">
      <c r="A84" s="177"/>
      <c r="B84" s="177"/>
      <c r="C84" s="177"/>
      <c r="D84" s="177"/>
      <c r="E84" s="177"/>
      <c r="F84" s="16" t="s">
        <v>71</v>
      </c>
      <c r="G84" s="17">
        <v>100</v>
      </c>
    </row>
    <row r="85" spans="1:7" ht="16.5" x14ac:dyDescent="0.25">
      <c r="A85" s="177"/>
      <c r="B85" s="177"/>
      <c r="C85" s="177"/>
      <c r="D85" s="177"/>
      <c r="E85" s="177"/>
      <c r="F85" s="16" t="s">
        <v>72</v>
      </c>
      <c r="G85" s="17">
        <f>(4/4)*100</f>
        <v>100</v>
      </c>
    </row>
    <row r="86" spans="1:7" ht="94.5" x14ac:dyDescent="0.25">
      <c r="A86" s="33" t="s">
        <v>688</v>
      </c>
      <c r="B86" s="33" t="s">
        <v>689</v>
      </c>
      <c r="C86" s="33" t="s">
        <v>690</v>
      </c>
      <c r="D86" s="23" t="s">
        <v>87</v>
      </c>
      <c r="E86" s="23" t="s">
        <v>215</v>
      </c>
      <c r="F86" s="16" t="s">
        <v>191</v>
      </c>
      <c r="G86" s="17">
        <f>(G85/G81)*100</f>
        <v>100</v>
      </c>
    </row>
    <row r="87" spans="1:7" ht="16.5" x14ac:dyDescent="0.25">
      <c r="A87" s="177" t="s">
        <v>63</v>
      </c>
      <c r="B87" s="177" t="s">
        <v>64</v>
      </c>
      <c r="C87" s="177" t="s">
        <v>65</v>
      </c>
      <c r="D87" s="177" t="s">
        <v>66</v>
      </c>
      <c r="E87" s="177" t="s">
        <v>67</v>
      </c>
      <c r="F87" s="16" t="s">
        <v>68</v>
      </c>
      <c r="G87" s="17">
        <v>100</v>
      </c>
    </row>
    <row r="88" spans="1:7" ht="16.5" x14ac:dyDescent="0.25">
      <c r="A88" s="177"/>
      <c r="B88" s="177"/>
      <c r="C88" s="177"/>
      <c r="D88" s="177"/>
      <c r="E88" s="177"/>
      <c r="F88" s="16" t="s">
        <v>69</v>
      </c>
      <c r="G88" s="17">
        <v>100</v>
      </c>
    </row>
    <row r="89" spans="1:7" ht="16.5" x14ac:dyDescent="0.25">
      <c r="A89" s="177"/>
      <c r="B89" s="177"/>
      <c r="C89" s="177"/>
      <c r="D89" s="177"/>
      <c r="E89" s="177"/>
      <c r="F89" s="16" t="s">
        <v>70</v>
      </c>
      <c r="G89" s="17">
        <f>+G87</f>
        <v>100</v>
      </c>
    </row>
    <row r="90" spans="1:7" ht="33" x14ac:dyDescent="0.25">
      <c r="A90" s="177"/>
      <c r="B90" s="177"/>
      <c r="C90" s="177"/>
      <c r="D90" s="177"/>
      <c r="E90" s="177"/>
      <c r="F90" s="16" t="s">
        <v>71</v>
      </c>
      <c r="G90" s="17">
        <f>+G88</f>
        <v>100</v>
      </c>
    </row>
    <row r="91" spans="1:7" ht="16.5" x14ac:dyDescent="0.25">
      <c r="A91" s="177"/>
      <c r="B91" s="177"/>
      <c r="C91" s="177"/>
      <c r="D91" s="177"/>
      <c r="E91" s="177"/>
      <c r="F91" s="16" t="s">
        <v>72</v>
      </c>
      <c r="G91" s="17">
        <f>(542/542)*100</f>
        <v>100</v>
      </c>
    </row>
    <row r="92" spans="1:7" ht="78.75" x14ac:dyDescent="0.25">
      <c r="A92" s="33" t="s">
        <v>691</v>
      </c>
      <c r="B92" s="33" t="s">
        <v>692</v>
      </c>
      <c r="C92" s="33" t="s">
        <v>693</v>
      </c>
      <c r="D92" s="23" t="s">
        <v>87</v>
      </c>
      <c r="E92" s="23" t="s">
        <v>215</v>
      </c>
      <c r="F92" s="16" t="s">
        <v>191</v>
      </c>
      <c r="G92" s="17">
        <f>(G91/G87)*100</f>
        <v>100</v>
      </c>
    </row>
    <row r="93" spans="1:7" ht="16.5" x14ac:dyDescent="0.25">
      <c r="A93" s="177" t="s">
        <v>63</v>
      </c>
      <c r="B93" s="177" t="s">
        <v>64</v>
      </c>
      <c r="C93" s="177" t="s">
        <v>65</v>
      </c>
      <c r="D93" s="177" t="s">
        <v>66</v>
      </c>
      <c r="E93" s="177" t="s">
        <v>67</v>
      </c>
      <c r="F93" s="16" t="s">
        <v>68</v>
      </c>
      <c r="G93" s="17">
        <v>3</v>
      </c>
    </row>
    <row r="94" spans="1:7" ht="16.5" x14ac:dyDescent="0.25">
      <c r="A94" s="177"/>
      <c r="B94" s="177"/>
      <c r="C94" s="177"/>
      <c r="D94" s="177"/>
      <c r="E94" s="177"/>
      <c r="F94" s="16" t="s">
        <v>69</v>
      </c>
      <c r="G94" s="17">
        <v>3</v>
      </c>
    </row>
    <row r="95" spans="1:7" ht="16.5" x14ac:dyDescent="0.25">
      <c r="A95" s="177"/>
      <c r="B95" s="177"/>
      <c r="C95" s="177"/>
      <c r="D95" s="177"/>
      <c r="E95" s="177"/>
      <c r="F95" s="16" t="s">
        <v>70</v>
      </c>
      <c r="G95" s="17">
        <v>3</v>
      </c>
    </row>
    <row r="96" spans="1:7" ht="33" x14ac:dyDescent="0.25">
      <c r="A96" s="177"/>
      <c r="B96" s="177"/>
      <c r="C96" s="177"/>
      <c r="D96" s="177"/>
      <c r="E96" s="177"/>
      <c r="F96" s="16" t="s">
        <v>71</v>
      </c>
      <c r="G96" s="17">
        <v>3</v>
      </c>
    </row>
    <row r="97" spans="1:7" ht="16.5" x14ac:dyDescent="0.25">
      <c r="A97" s="177"/>
      <c r="B97" s="177"/>
      <c r="C97" s="177"/>
      <c r="D97" s="177"/>
      <c r="E97" s="177"/>
      <c r="F97" s="16" t="s">
        <v>72</v>
      </c>
      <c r="G97" s="17">
        <v>3</v>
      </c>
    </row>
    <row r="98" spans="1:7" ht="47.25" x14ac:dyDescent="0.25">
      <c r="A98" s="33" t="s">
        <v>694</v>
      </c>
      <c r="B98" s="33" t="s">
        <v>695</v>
      </c>
      <c r="C98" s="33" t="s">
        <v>696</v>
      </c>
      <c r="D98" s="23" t="s">
        <v>697</v>
      </c>
      <c r="E98" s="23" t="s">
        <v>208</v>
      </c>
      <c r="F98" s="16" t="s">
        <v>191</v>
      </c>
      <c r="G98" s="17">
        <f>(G97/G93)*100</f>
        <v>100</v>
      </c>
    </row>
    <row r="99" spans="1:7" ht="16.5" x14ac:dyDescent="0.25">
      <c r="A99" s="177" t="s">
        <v>63</v>
      </c>
      <c r="B99" s="177" t="s">
        <v>64</v>
      </c>
      <c r="C99" s="177" t="s">
        <v>65</v>
      </c>
      <c r="D99" s="177" t="s">
        <v>66</v>
      </c>
      <c r="E99" s="177" t="s">
        <v>67</v>
      </c>
      <c r="F99" s="16" t="s">
        <v>68</v>
      </c>
      <c r="G99" s="17">
        <v>100</v>
      </c>
    </row>
    <row r="100" spans="1:7" ht="16.5" x14ac:dyDescent="0.25">
      <c r="A100" s="177"/>
      <c r="B100" s="177"/>
      <c r="C100" s="177"/>
      <c r="D100" s="177"/>
      <c r="E100" s="177"/>
      <c r="F100" s="16" t="s">
        <v>69</v>
      </c>
      <c r="G100" s="17">
        <v>100</v>
      </c>
    </row>
    <row r="101" spans="1:7" ht="16.5" x14ac:dyDescent="0.25">
      <c r="A101" s="177"/>
      <c r="B101" s="177"/>
      <c r="C101" s="177"/>
      <c r="D101" s="177"/>
      <c r="E101" s="177"/>
      <c r="F101" s="16" t="s">
        <v>70</v>
      </c>
      <c r="G101" s="17">
        <v>100</v>
      </c>
    </row>
    <row r="102" spans="1:7" ht="33" x14ac:dyDescent="0.25">
      <c r="A102" s="177"/>
      <c r="B102" s="177"/>
      <c r="C102" s="177"/>
      <c r="D102" s="177"/>
      <c r="E102" s="177"/>
      <c r="F102" s="16" t="s">
        <v>71</v>
      </c>
      <c r="G102" s="17">
        <v>100</v>
      </c>
    </row>
    <row r="103" spans="1:7" ht="16.5" x14ac:dyDescent="0.25">
      <c r="A103" s="177"/>
      <c r="B103" s="177"/>
      <c r="C103" s="177"/>
      <c r="D103" s="177"/>
      <c r="E103" s="177"/>
      <c r="F103" s="16" t="s">
        <v>72</v>
      </c>
      <c r="G103" s="17">
        <f>(4/4)*100</f>
        <v>100</v>
      </c>
    </row>
    <row r="104" spans="1:7" ht="94.5" x14ac:dyDescent="0.25">
      <c r="A104" s="33" t="s">
        <v>698</v>
      </c>
      <c r="B104" s="33" t="s">
        <v>699</v>
      </c>
      <c r="C104" s="33" t="s">
        <v>700</v>
      </c>
      <c r="D104" s="23" t="s">
        <v>87</v>
      </c>
      <c r="E104" s="23" t="s">
        <v>215</v>
      </c>
      <c r="F104" s="16" t="s">
        <v>191</v>
      </c>
      <c r="G104" s="17">
        <f>(G103/G99)*100</f>
        <v>100</v>
      </c>
    </row>
    <row r="105" spans="1:7" ht="16.5" x14ac:dyDescent="0.25">
      <c r="A105" s="177" t="s">
        <v>63</v>
      </c>
      <c r="B105" s="177" t="s">
        <v>64</v>
      </c>
      <c r="C105" s="177" t="s">
        <v>65</v>
      </c>
      <c r="D105" s="177" t="s">
        <v>66</v>
      </c>
      <c r="E105" s="177" t="s">
        <v>67</v>
      </c>
      <c r="F105" s="16" t="s">
        <v>68</v>
      </c>
      <c r="G105" s="17">
        <v>100</v>
      </c>
    </row>
    <row r="106" spans="1:7" ht="16.5" x14ac:dyDescent="0.25">
      <c r="A106" s="177"/>
      <c r="B106" s="177"/>
      <c r="C106" s="177"/>
      <c r="D106" s="177"/>
      <c r="E106" s="177"/>
      <c r="F106" s="16" t="s">
        <v>69</v>
      </c>
      <c r="G106" s="17">
        <v>100</v>
      </c>
    </row>
    <row r="107" spans="1:7" ht="16.5" x14ac:dyDescent="0.25">
      <c r="A107" s="177"/>
      <c r="B107" s="177"/>
      <c r="C107" s="177"/>
      <c r="D107" s="177"/>
      <c r="E107" s="177"/>
      <c r="F107" s="16" t="s">
        <v>70</v>
      </c>
      <c r="G107" s="17">
        <v>100</v>
      </c>
    </row>
    <row r="108" spans="1:7" ht="33" x14ac:dyDescent="0.25">
      <c r="A108" s="177"/>
      <c r="B108" s="177"/>
      <c r="C108" s="177"/>
      <c r="D108" s="177"/>
      <c r="E108" s="177"/>
      <c r="F108" s="16" t="s">
        <v>71</v>
      </c>
      <c r="G108" s="17">
        <v>100</v>
      </c>
    </row>
    <row r="109" spans="1:7" ht="16.5" x14ac:dyDescent="0.25">
      <c r="A109" s="177"/>
      <c r="B109" s="177"/>
      <c r="C109" s="177"/>
      <c r="D109" s="177"/>
      <c r="E109" s="177"/>
      <c r="F109" s="16" t="s">
        <v>72</v>
      </c>
      <c r="G109" s="17">
        <f>(1/1)*100</f>
        <v>100</v>
      </c>
    </row>
    <row r="110" spans="1:7" ht="63" x14ac:dyDescent="0.25">
      <c r="A110" s="33" t="s">
        <v>701</v>
      </c>
      <c r="B110" s="33" t="s">
        <v>702</v>
      </c>
      <c r="C110" s="33" t="s">
        <v>703</v>
      </c>
      <c r="D110" s="23" t="s">
        <v>87</v>
      </c>
      <c r="E110" s="23" t="s">
        <v>208</v>
      </c>
      <c r="F110" s="16" t="s">
        <v>191</v>
      </c>
      <c r="G110" s="17">
        <f>(G109/G105)*100</f>
        <v>100</v>
      </c>
    </row>
    <row r="111" spans="1:7" ht="16.5" x14ac:dyDescent="0.25">
      <c r="A111" s="177" t="s">
        <v>63</v>
      </c>
      <c r="B111" s="177" t="s">
        <v>64</v>
      </c>
      <c r="C111" s="177" t="s">
        <v>65</v>
      </c>
      <c r="D111" s="177" t="s">
        <v>66</v>
      </c>
      <c r="E111" s="177" t="s">
        <v>67</v>
      </c>
      <c r="F111" s="16" t="s">
        <v>68</v>
      </c>
      <c r="G111" s="17">
        <v>100</v>
      </c>
    </row>
    <row r="112" spans="1:7" ht="16.5" x14ac:dyDescent="0.25">
      <c r="A112" s="177"/>
      <c r="B112" s="177"/>
      <c r="C112" s="177"/>
      <c r="D112" s="177"/>
      <c r="E112" s="177"/>
      <c r="F112" s="16" t="s">
        <v>69</v>
      </c>
      <c r="G112" s="17">
        <v>100</v>
      </c>
    </row>
    <row r="113" spans="1:7" ht="16.5" x14ac:dyDescent="0.25">
      <c r="A113" s="177"/>
      <c r="B113" s="177"/>
      <c r="C113" s="177"/>
      <c r="D113" s="177"/>
      <c r="E113" s="177"/>
      <c r="F113" s="16" t="s">
        <v>70</v>
      </c>
      <c r="G113" s="17">
        <f>+G111</f>
        <v>100</v>
      </c>
    </row>
    <row r="114" spans="1:7" ht="33" x14ac:dyDescent="0.25">
      <c r="A114" s="177"/>
      <c r="B114" s="177"/>
      <c r="C114" s="177"/>
      <c r="D114" s="177"/>
      <c r="E114" s="177"/>
      <c r="F114" s="16" t="s">
        <v>71</v>
      </c>
      <c r="G114" s="17">
        <f>+G112</f>
        <v>100</v>
      </c>
    </row>
    <row r="115" spans="1:7" ht="16.5" x14ac:dyDescent="0.25">
      <c r="A115" s="177"/>
      <c r="B115" s="177"/>
      <c r="C115" s="177"/>
      <c r="D115" s="177"/>
      <c r="E115" s="177"/>
      <c r="F115" s="16" t="s">
        <v>72</v>
      </c>
      <c r="G115" s="17">
        <f>(445/445)*100</f>
        <v>100</v>
      </c>
    </row>
    <row r="116" spans="1:7" ht="126" x14ac:dyDescent="0.25">
      <c r="A116" s="33" t="s">
        <v>704</v>
      </c>
      <c r="B116" s="33" t="s">
        <v>702</v>
      </c>
      <c r="C116" s="33" t="s">
        <v>705</v>
      </c>
      <c r="D116" s="23" t="s">
        <v>87</v>
      </c>
      <c r="E116" s="23" t="s">
        <v>215</v>
      </c>
      <c r="F116" s="16" t="s">
        <v>191</v>
      </c>
      <c r="G116" s="17">
        <f>(G115/G111)*100</f>
        <v>100</v>
      </c>
    </row>
    <row r="117" spans="1:7" ht="16.5" x14ac:dyDescent="0.25">
      <c r="A117" s="177" t="s">
        <v>63</v>
      </c>
      <c r="B117" s="177" t="s">
        <v>64</v>
      </c>
      <c r="C117" s="177" t="s">
        <v>65</v>
      </c>
      <c r="D117" s="177" t="s">
        <v>66</v>
      </c>
      <c r="E117" s="177" t="s">
        <v>67</v>
      </c>
      <c r="F117" s="16" t="s">
        <v>68</v>
      </c>
      <c r="G117" s="17">
        <v>100</v>
      </c>
    </row>
    <row r="118" spans="1:7" ht="16.5" x14ac:dyDescent="0.25">
      <c r="A118" s="177"/>
      <c r="B118" s="177"/>
      <c r="C118" s="177"/>
      <c r="D118" s="177"/>
      <c r="E118" s="177"/>
      <c r="F118" s="16" t="s">
        <v>69</v>
      </c>
      <c r="G118" s="17">
        <v>100</v>
      </c>
    </row>
    <row r="119" spans="1:7" ht="16.5" x14ac:dyDescent="0.25">
      <c r="A119" s="177"/>
      <c r="B119" s="177"/>
      <c r="C119" s="177"/>
      <c r="D119" s="177"/>
      <c r="E119" s="177"/>
      <c r="F119" s="16" t="s">
        <v>70</v>
      </c>
      <c r="G119" s="17">
        <v>100</v>
      </c>
    </row>
    <row r="120" spans="1:7" ht="33" x14ac:dyDescent="0.25">
      <c r="A120" s="177"/>
      <c r="B120" s="177"/>
      <c r="C120" s="177"/>
      <c r="D120" s="177"/>
      <c r="E120" s="177"/>
      <c r="F120" s="16" t="s">
        <v>71</v>
      </c>
      <c r="G120" s="17">
        <v>100</v>
      </c>
    </row>
    <row r="121" spans="1:7" ht="16.5" x14ac:dyDescent="0.25">
      <c r="A121" s="177"/>
      <c r="B121" s="177"/>
      <c r="C121" s="177"/>
      <c r="D121" s="177"/>
      <c r="E121" s="177"/>
      <c r="F121" s="16" t="s">
        <v>72</v>
      </c>
      <c r="G121" s="17" t="s">
        <v>355</v>
      </c>
    </row>
    <row r="122" spans="1:7" ht="110.25" x14ac:dyDescent="0.25">
      <c r="A122" s="33" t="s">
        <v>706</v>
      </c>
      <c r="B122" s="33" t="s">
        <v>707</v>
      </c>
      <c r="C122" s="33" t="s">
        <v>708</v>
      </c>
      <c r="D122" s="23" t="s">
        <v>87</v>
      </c>
      <c r="E122" s="23" t="s">
        <v>208</v>
      </c>
      <c r="F122" s="16" t="s">
        <v>191</v>
      </c>
      <c r="G122" s="17" t="s">
        <v>355</v>
      </c>
    </row>
    <row r="123" spans="1:7" ht="20.100000000000001" customHeight="1" x14ac:dyDescent="0.25">
      <c r="A123" s="203" t="s">
        <v>154</v>
      </c>
      <c r="B123" s="181"/>
      <c r="C123" s="181"/>
      <c r="D123" s="181"/>
      <c r="E123" s="181"/>
      <c r="F123" s="181"/>
      <c r="G123" s="182"/>
    </row>
    <row r="124" spans="1:7" s="74" customFormat="1" ht="20.100000000000001" customHeight="1" x14ac:dyDescent="0.25">
      <c r="A124" s="251" t="str">
        <f>+A32</f>
        <v>Tasa de incremento de las personas que conocen o han oído hablar del INAI</v>
      </c>
      <c r="B124" s="252"/>
      <c r="C124" s="252"/>
      <c r="D124" s="252"/>
      <c r="E124" s="252"/>
      <c r="F124" s="252"/>
      <c r="G124" s="253"/>
    </row>
    <row r="125" spans="1:7" s="74" customFormat="1" ht="114.95" customHeight="1" x14ac:dyDescent="0.25">
      <c r="A125" s="41" t="s">
        <v>155</v>
      </c>
      <c r="B125" s="171" t="s">
        <v>709</v>
      </c>
      <c r="C125" s="172"/>
      <c r="D125" s="172"/>
      <c r="E125" s="172"/>
      <c r="F125" s="172"/>
      <c r="G125" s="173"/>
    </row>
    <row r="126" spans="1:7" s="74" customFormat="1" ht="20.100000000000001" customHeight="1" x14ac:dyDescent="0.25">
      <c r="A126" s="41" t="s">
        <v>157</v>
      </c>
      <c r="B126" s="171" t="s">
        <v>158</v>
      </c>
      <c r="C126" s="172"/>
      <c r="D126" s="172"/>
      <c r="E126" s="172"/>
      <c r="F126" s="172"/>
      <c r="G126" s="173"/>
    </row>
    <row r="127" spans="1:7" s="74" customFormat="1" ht="20.100000000000001" customHeight="1" x14ac:dyDescent="0.25">
      <c r="A127" s="251" t="str">
        <f>+A40</f>
        <v xml:space="preserve">Índice de posicionamiento de identidad institucional. </v>
      </c>
      <c r="B127" s="252"/>
      <c r="C127" s="252"/>
      <c r="D127" s="252"/>
      <c r="E127" s="252"/>
      <c r="F127" s="252"/>
      <c r="G127" s="253"/>
    </row>
    <row r="128" spans="1:7" s="74" customFormat="1" ht="114.95" customHeight="1" x14ac:dyDescent="0.25">
      <c r="A128" s="41" t="s">
        <v>155</v>
      </c>
      <c r="B128" s="171" t="s">
        <v>710</v>
      </c>
      <c r="C128" s="172"/>
      <c r="D128" s="172"/>
      <c r="E128" s="172"/>
      <c r="F128" s="172"/>
      <c r="G128" s="173"/>
    </row>
    <row r="129" spans="1:7" s="74" customFormat="1" ht="20.100000000000001" customHeight="1" x14ac:dyDescent="0.25">
      <c r="A129" s="41" t="s">
        <v>157</v>
      </c>
      <c r="B129" s="297" t="s">
        <v>158</v>
      </c>
      <c r="C129" s="298"/>
      <c r="D129" s="298"/>
      <c r="E129" s="298"/>
      <c r="F129" s="298"/>
      <c r="G129" s="299"/>
    </row>
    <row r="130" spans="1:7" s="74" customFormat="1" ht="20.100000000000001" customHeight="1" x14ac:dyDescent="0.25">
      <c r="A130" s="251" t="str">
        <f>+A48</f>
        <v>Media geométrica del cumplimiento de las actividades en materia de comunicación social dirigidas a medios y sociedad.</v>
      </c>
      <c r="B130" s="252"/>
      <c r="C130" s="252"/>
      <c r="D130" s="252"/>
      <c r="E130" s="252"/>
      <c r="F130" s="252"/>
      <c r="G130" s="253"/>
    </row>
    <row r="131" spans="1:7" s="74" customFormat="1" ht="80.099999999999994" customHeight="1" x14ac:dyDescent="0.25">
      <c r="A131" s="41" t="s">
        <v>155</v>
      </c>
      <c r="B131" s="171" t="s">
        <v>711</v>
      </c>
      <c r="C131" s="172"/>
      <c r="D131" s="172"/>
      <c r="E131" s="172"/>
      <c r="F131" s="172"/>
      <c r="G131" s="173"/>
    </row>
    <row r="132" spans="1:7" s="74" customFormat="1" ht="20.100000000000001" customHeight="1" x14ac:dyDescent="0.25">
      <c r="A132" s="41" t="s">
        <v>157</v>
      </c>
      <c r="B132" s="171" t="s">
        <v>158</v>
      </c>
      <c r="C132" s="172"/>
      <c r="D132" s="172"/>
      <c r="E132" s="172"/>
      <c r="F132" s="172"/>
      <c r="G132" s="173"/>
    </row>
    <row r="133" spans="1:7" s="74" customFormat="1" ht="20.100000000000001" customHeight="1" x14ac:dyDescent="0.25">
      <c r="A133" s="251" t="str">
        <f>A54</f>
        <v>Porcentaje de personas que juzgan que las actividades en materia de comunicación interna cumplen con su objetivo.</v>
      </c>
      <c r="B133" s="252"/>
      <c r="C133" s="252"/>
      <c r="D133" s="252"/>
      <c r="E133" s="252"/>
      <c r="F133" s="252"/>
      <c r="G133" s="253"/>
    </row>
    <row r="134" spans="1:7" s="74" customFormat="1" ht="69.95" customHeight="1" x14ac:dyDescent="0.25">
      <c r="A134" s="41" t="s">
        <v>155</v>
      </c>
      <c r="B134" s="171" t="s">
        <v>712</v>
      </c>
      <c r="C134" s="172"/>
      <c r="D134" s="172"/>
      <c r="E134" s="172"/>
      <c r="F134" s="172"/>
      <c r="G134" s="173"/>
    </row>
    <row r="135" spans="1:7" s="74" customFormat="1" ht="20.100000000000001" customHeight="1" x14ac:dyDescent="0.25">
      <c r="A135" s="41" t="s">
        <v>157</v>
      </c>
      <c r="B135" s="171" t="s">
        <v>158</v>
      </c>
      <c r="C135" s="172"/>
      <c r="D135" s="172"/>
      <c r="E135" s="172"/>
      <c r="F135" s="172"/>
      <c r="G135" s="173"/>
    </row>
    <row r="136" spans="1:7" s="74" customFormat="1" ht="20.100000000000001" customHeight="1" x14ac:dyDescent="0.25">
      <c r="A136" s="251" t="str">
        <f>A62</f>
        <v>Porcentaje de cumplimiento de las actividades calendarizadas para la realización de la campaña.</v>
      </c>
      <c r="B136" s="252"/>
      <c r="C136" s="252"/>
      <c r="D136" s="252"/>
      <c r="E136" s="252"/>
      <c r="F136" s="252"/>
      <c r="G136" s="253"/>
    </row>
    <row r="137" spans="1:7" s="74" customFormat="1" ht="30" customHeight="1" x14ac:dyDescent="0.25">
      <c r="A137" s="41" t="s">
        <v>155</v>
      </c>
      <c r="B137" s="171" t="s">
        <v>713</v>
      </c>
      <c r="C137" s="172"/>
      <c r="D137" s="172"/>
      <c r="E137" s="172"/>
      <c r="F137" s="172"/>
      <c r="G137" s="173"/>
    </row>
    <row r="138" spans="1:7" s="74" customFormat="1" ht="20.100000000000001" customHeight="1" x14ac:dyDescent="0.25">
      <c r="A138" s="41" t="s">
        <v>157</v>
      </c>
      <c r="B138" s="171" t="s">
        <v>158</v>
      </c>
      <c r="C138" s="172"/>
      <c r="D138" s="172"/>
      <c r="E138" s="172"/>
      <c r="F138" s="172"/>
      <c r="G138" s="173"/>
    </row>
    <row r="139" spans="1:7" s="74" customFormat="1" ht="20.100000000000001" customHeight="1" x14ac:dyDescent="0.25">
      <c r="A139" s="251" t="str">
        <f>A68</f>
        <v>Porcentaje de efectividad del presupuesto destinado a la difusión de la campaña en distintos canales.</v>
      </c>
      <c r="B139" s="252"/>
      <c r="C139" s="252"/>
      <c r="D139" s="252"/>
      <c r="E139" s="252"/>
      <c r="F139" s="252"/>
      <c r="G139" s="253"/>
    </row>
    <row r="140" spans="1:7" s="74" customFormat="1" ht="20.100000000000001" customHeight="1" x14ac:dyDescent="0.25">
      <c r="A140" s="41" t="s">
        <v>155</v>
      </c>
      <c r="B140" s="171" t="s">
        <v>714</v>
      </c>
      <c r="C140" s="172"/>
      <c r="D140" s="172"/>
      <c r="E140" s="172"/>
      <c r="F140" s="172"/>
      <c r="G140" s="173"/>
    </row>
    <row r="141" spans="1:7" s="74" customFormat="1" ht="20.100000000000001" customHeight="1" x14ac:dyDescent="0.25">
      <c r="A141" s="41" t="s">
        <v>157</v>
      </c>
      <c r="B141" s="171" t="s">
        <v>158</v>
      </c>
      <c r="C141" s="172"/>
      <c r="D141" s="172"/>
      <c r="E141" s="172"/>
      <c r="F141" s="172"/>
      <c r="G141" s="173"/>
    </row>
    <row r="142" spans="1:7" s="74" customFormat="1" ht="20.100000000000001" customHeight="1" x14ac:dyDescent="0.25">
      <c r="A142" s="251" t="str">
        <f>A74</f>
        <v>Porcentaje de aplicación de instrumentos de investigación planeados en el año planteados en la Política General de Comunicación Social del año.</v>
      </c>
      <c r="B142" s="252"/>
      <c r="C142" s="252"/>
      <c r="D142" s="252"/>
      <c r="E142" s="252"/>
      <c r="F142" s="252"/>
      <c r="G142" s="253"/>
    </row>
    <row r="143" spans="1:7" s="74" customFormat="1" ht="80.099999999999994" customHeight="1" x14ac:dyDescent="0.25">
      <c r="A143" s="41" t="s">
        <v>155</v>
      </c>
      <c r="B143" s="171" t="s">
        <v>715</v>
      </c>
      <c r="C143" s="172"/>
      <c r="D143" s="172"/>
      <c r="E143" s="172"/>
      <c r="F143" s="172"/>
      <c r="G143" s="173"/>
    </row>
    <row r="144" spans="1:7" s="74" customFormat="1" ht="20.100000000000001" customHeight="1" x14ac:dyDescent="0.25">
      <c r="A144" s="41" t="s">
        <v>157</v>
      </c>
      <c r="B144" s="171" t="s">
        <v>158</v>
      </c>
      <c r="C144" s="172"/>
      <c r="D144" s="172"/>
      <c r="E144" s="172"/>
      <c r="F144" s="172"/>
      <c r="G144" s="173"/>
    </row>
    <row r="145" spans="1:7" s="74" customFormat="1" ht="20.100000000000001" customHeight="1" x14ac:dyDescent="0.25">
      <c r="A145" s="251" t="str">
        <f>A80</f>
        <v>Porcentaje de cumplimiento en la elaboración de campañas de sensibilización de los derechos que tutela el Instituto, planteadas en la Política General de Comunicación Social.</v>
      </c>
      <c r="B145" s="252"/>
      <c r="C145" s="252"/>
      <c r="D145" s="252"/>
      <c r="E145" s="252"/>
      <c r="F145" s="252"/>
      <c r="G145" s="253"/>
    </row>
    <row r="146" spans="1:7" s="74" customFormat="1" ht="15" customHeight="1" x14ac:dyDescent="0.25">
      <c r="A146" s="41" t="s">
        <v>155</v>
      </c>
      <c r="B146" s="171" t="s">
        <v>716</v>
      </c>
      <c r="C146" s="172"/>
      <c r="D146" s="172"/>
      <c r="E146" s="172"/>
      <c r="F146" s="172"/>
      <c r="G146" s="173"/>
    </row>
    <row r="147" spans="1:7" s="74" customFormat="1" ht="15" customHeight="1" x14ac:dyDescent="0.25">
      <c r="A147" s="41" t="s">
        <v>157</v>
      </c>
      <c r="B147" s="171" t="s">
        <v>158</v>
      </c>
      <c r="C147" s="172"/>
      <c r="D147" s="172"/>
      <c r="E147" s="172"/>
      <c r="F147" s="172"/>
      <c r="G147" s="173"/>
    </row>
    <row r="148" spans="1:7" s="74" customFormat="1" ht="20.100000000000001" customHeight="1" x14ac:dyDescent="0.25">
      <c r="A148" s="147" t="str">
        <f>A86</f>
        <v>Porcentaje de cumplimiento en el compromiso de elaboración de reportes trimestrales de impacto en medios a partir de las acciones de comunicación generadas por el área.</v>
      </c>
      <c r="B148" s="148"/>
      <c r="C148" s="148"/>
      <c r="D148" s="148"/>
      <c r="E148" s="148"/>
      <c r="F148" s="148"/>
      <c r="G148" s="149"/>
    </row>
    <row r="149" spans="1:7" s="74" customFormat="1" ht="50.1" customHeight="1" x14ac:dyDescent="0.25">
      <c r="A149" s="41" t="s">
        <v>155</v>
      </c>
      <c r="B149" s="171" t="s">
        <v>717</v>
      </c>
      <c r="C149" s="172"/>
      <c r="D149" s="172"/>
      <c r="E149" s="172"/>
      <c r="F149" s="172"/>
      <c r="G149" s="173"/>
    </row>
    <row r="150" spans="1:7" s="74" customFormat="1" ht="20.100000000000001" customHeight="1" x14ac:dyDescent="0.25">
      <c r="A150" s="41" t="s">
        <v>157</v>
      </c>
      <c r="B150" s="171" t="s">
        <v>158</v>
      </c>
      <c r="C150" s="172"/>
      <c r="D150" s="172"/>
      <c r="E150" s="172"/>
      <c r="F150" s="172"/>
      <c r="G150" s="173"/>
    </row>
    <row r="151" spans="1:7" s="74" customFormat="1" ht="20.100000000000001" customHeight="1" x14ac:dyDescent="0.25">
      <c r="A151" s="251" t="str">
        <f>A92</f>
        <v>Porcentaje de cumplimiento de coberturas informativas de actividades institucionales del INAI solicitadas.</v>
      </c>
      <c r="B151" s="252"/>
      <c r="C151" s="252"/>
      <c r="D151" s="252"/>
      <c r="E151" s="252"/>
      <c r="F151" s="252"/>
      <c r="G151" s="253"/>
    </row>
    <row r="152" spans="1:7" s="74" customFormat="1" ht="45" customHeight="1" x14ac:dyDescent="0.25">
      <c r="A152" s="41" t="s">
        <v>155</v>
      </c>
      <c r="B152" s="171" t="s">
        <v>718</v>
      </c>
      <c r="C152" s="172"/>
      <c r="D152" s="172"/>
      <c r="E152" s="172"/>
      <c r="F152" s="172"/>
      <c r="G152" s="173"/>
    </row>
    <row r="153" spans="1:7" s="74" customFormat="1" ht="20.100000000000001" customHeight="1" x14ac:dyDescent="0.25">
      <c r="A153" s="41" t="s">
        <v>157</v>
      </c>
      <c r="B153" s="171" t="s">
        <v>158</v>
      </c>
      <c r="C153" s="172"/>
      <c r="D153" s="172"/>
      <c r="E153" s="172"/>
      <c r="F153" s="172"/>
      <c r="G153" s="173"/>
    </row>
    <row r="154" spans="1:7" s="74" customFormat="1" ht="20.100000000000001" customHeight="1" x14ac:dyDescent="0.25">
      <c r="A154" s="251" t="str">
        <f>A98</f>
        <v>Número de alianzas con medios de comunicación para la promoción y difusión de las labores del INAI.</v>
      </c>
      <c r="B154" s="252"/>
      <c r="C154" s="252"/>
      <c r="D154" s="252"/>
      <c r="E154" s="252"/>
      <c r="F154" s="252"/>
      <c r="G154" s="253"/>
    </row>
    <row r="155" spans="1:7" s="74" customFormat="1" ht="50.1" customHeight="1" x14ac:dyDescent="0.25">
      <c r="A155" s="41" t="s">
        <v>155</v>
      </c>
      <c r="B155" s="171" t="s">
        <v>719</v>
      </c>
      <c r="C155" s="172"/>
      <c r="D155" s="172"/>
      <c r="E155" s="172"/>
      <c r="F155" s="172"/>
      <c r="G155" s="173"/>
    </row>
    <row r="156" spans="1:7" s="74" customFormat="1" ht="20.100000000000001" customHeight="1" x14ac:dyDescent="0.25">
      <c r="A156" s="41" t="s">
        <v>157</v>
      </c>
      <c r="B156" s="171" t="s">
        <v>158</v>
      </c>
      <c r="C156" s="172"/>
      <c r="D156" s="172"/>
      <c r="E156" s="172"/>
      <c r="F156" s="172"/>
      <c r="G156" s="173"/>
    </row>
    <row r="157" spans="1:7" s="74" customFormat="1" ht="20.100000000000001" customHeight="1" x14ac:dyDescent="0.25">
      <c r="A157" s="251" t="str">
        <f>A104</f>
        <v>Porcentaje de cumplimiento de reportes trimestrales referentes al desarrollo de acciones de coordinación del diseño gráfico y los multimedia y textuales del Sitio Web del INAI.</v>
      </c>
      <c r="B157" s="252"/>
      <c r="C157" s="252"/>
      <c r="D157" s="252"/>
      <c r="E157" s="252"/>
      <c r="F157" s="252"/>
      <c r="G157" s="253"/>
    </row>
    <row r="158" spans="1:7" s="74" customFormat="1" ht="50.1" customHeight="1" x14ac:dyDescent="0.25">
      <c r="A158" s="41" t="s">
        <v>155</v>
      </c>
      <c r="B158" s="171" t="s">
        <v>720</v>
      </c>
      <c r="C158" s="172"/>
      <c r="D158" s="172"/>
      <c r="E158" s="172"/>
      <c r="F158" s="172"/>
      <c r="G158" s="173"/>
    </row>
    <row r="159" spans="1:7" s="74" customFormat="1" ht="20.100000000000001" customHeight="1" x14ac:dyDescent="0.25">
      <c r="A159" s="41" t="s">
        <v>157</v>
      </c>
      <c r="B159" s="171" t="s">
        <v>158</v>
      </c>
      <c r="C159" s="172"/>
      <c r="D159" s="172"/>
      <c r="E159" s="172"/>
      <c r="F159" s="172"/>
      <c r="G159" s="173"/>
    </row>
    <row r="160" spans="1:7" s="74" customFormat="1" ht="20.100000000000001" customHeight="1" x14ac:dyDescent="0.25">
      <c r="A160" s="288" t="str">
        <f>A110</f>
        <v>Porcentaje de cumplimiento en el compromiso de ejecución de estrategias de comunicación interna.</v>
      </c>
      <c r="B160" s="289"/>
      <c r="C160" s="289"/>
      <c r="D160" s="289"/>
      <c r="E160" s="289"/>
      <c r="F160" s="289"/>
      <c r="G160" s="290"/>
    </row>
    <row r="161" spans="1:7" s="74" customFormat="1" ht="50.1" customHeight="1" x14ac:dyDescent="0.25">
      <c r="A161" s="41" t="s">
        <v>155</v>
      </c>
      <c r="B161" s="171" t="s">
        <v>721</v>
      </c>
      <c r="C161" s="172"/>
      <c r="D161" s="172"/>
      <c r="E161" s="172"/>
      <c r="F161" s="172"/>
      <c r="G161" s="173"/>
    </row>
    <row r="162" spans="1:7" s="74" customFormat="1" ht="20.100000000000001" customHeight="1" x14ac:dyDescent="0.25">
      <c r="A162" s="41" t="s">
        <v>157</v>
      </c>
      <c r="B162" s="171" t="s">
        <v>158</v>
      </c>
      <c r="C162" s="172"/>
      <c r="D162" s="172"/>
      <c r="E162" s="172"/>
      <c r="F162" s="172"/>
      <c r="G162" s="173"/>
    </row>
    <row r="163" spans="1:7" s="74" customFormat="1" ht="30" customHeight="1" x14ac:dyDescent="0.25">
      <c r="A163" s="251" t="str">
        <f>A116</f>
        <v>Porcentaje de eficacia en la promoción de materiales relativos a equidad de género o derechos humanos en general requeridos por la Dirección de Derechos Humanos, Igualdad y Género.</v>
      </c>
      <c r="B163" s="252"/>
      <c r="C163" s="252"/>
      <c r="D163" s="252"/>
      <c r="E163" s="252"/>
      <c r="F163" s="252"/>
      <c r="G163" s="253"/>
    </row>
    <row r="164" spans="1:7" s="74" customFormat="1" ht="30" customHeight="1" x14ac:dyDescent="0.25">
      <c r="A164" s="41" t="s">
        <v>155</v>
      </c>
      <c r="B164" s="171" t="s">
        <v>722</v>
      </c>
      <c r="C164" s="172"/>
      <c r="D164" s="172"/>
      <c r="E164" s="172"/>
      <c r="F164" s="172"/>
      <c r="G164" s="173"/>
    </row>
    <row r="165" spans="1:7" s="74" customFormat="1" ht="20.100000000000001" customHeight="1" x14ac:dyDescent="0.25">
      <c r="A165" s="41" t="s">
        <v>157</v>
      </c>
      <c r="B165" s="171" t="s">
        <v>158</v>
      </c>
      <c r="C165" s="172"/>
      <c r="D165" s="172"/>
      <c r="E165" s="172"/>
      <c r="F165" s="172"/>
      <c r="G165" s="173"/>
    </row>
    <row r="166" spans="1:7" s="74" customFormat="1" ht="20.100000000000001" customHeight="1" x14ac:dyDescent="0.25">
      <c r="A166" s="251" t="str">
        <f>A122</f>
        <v>Porcentaje de cumplimiento de las actividades calendarizadas para la aplicación de la encuesta de diagnóstico de medios de comunicación interna.</v>
      </c>
      <c r="B166" s="252"/>
      <c r="C166" s="252"/>
      <c r="D166" s="252"/>
      <c r="E166" s="252"/>
      <c r="F166" s="252"/>
      <c r="G166" s="253"/>
    </row>
    <row r="167" spans="1:7" s="74" customFormat="1" ht="30" customHeight="1" x14ac:dyDescent="0.25">
      <c r="A167" s="41" t="s">
        <v>155</v>
      </c>
      <c r="B167" s="171" t="s">
        <v>723</v>
      </c>
      <c r="C167" s="172"/>
      <c r="D167" s="172"/>
      <c r="E167" s="172"/>
      <c r="F167" s="172"/>
      <c r="G167" s="173"/>
    </row>
    <row r="168" spans="1:7" s="74" customFormat="1" ht="20.100000000000001" customHeight="1" x14ac:dyDescent="0.25">
      <c r="A168" s="41" t="s">
        <v>157</v>
      </c>
      <c r="B168" s="171" t="s">
        <v>158</v>
      </c>
      <c r="C168" s="172"/>
      <c r="D168" s="172"/>
      <c r="E168" s="172"/>
      <c r="F168" s="172"/>
      <c r="G168" s="173"/>
    </row>
    <row r="169" spans="1:7" s="74" customFormat="1" ht="20.100000000000001" customHeight="1" x14ac:dyDescent="0.25">
      <c r="A169" s="137"/>
      <c r="B169" s="137"/>
      <c r="C169" s="137"/>
      <c r="D169" s="137"/>
      <c r="E169" s="137"/>
      <c r="F169" s="137"/>
      <c r="G169" s="137"/>
    </row>
    <row r="170" spans="1:7" s="74" customFormat="1" ht="32.1" customHeight="1" x14ac:dyDescent="0.25">
      <c r="A170" s="203" t="s">
        <v>181</v>
      </c>
      <c r="B170" s="181"/>
      <c r="C170" s="181"/>
      <c r="D170" s="181"/>
      <c r="E170" s="181"/>
      <c r="F170" s="181"/>
      <c r="G170" s="182"/>
    </row>
    <row r="171" spans="1:7" s="74" customFormat="1" ht="32.1" customHeight="1" x14ac:dyDescent="0.25">
      <c r="A171" s="147" t="str">
        <f>A32</f>
        <v>Tasa de incremento de las personas que conocen o han oído hablar del INAI</v>
      </c>
      <c r="B171" s="148"/>
      <c r="C171" s="148"/>
      <c r="D171" s="148"/>
      <c r="E171" s="148"/>
      <c r="F171" s="148"/>
      <c r="G171" s="149"/>
    </row>
    <row r="172" spans="1:7" s="74" customFormat="1" ht="32.1" customHeight="1" x14ac:dyDescent="0.25">
      <c r="A172" s="52" t="s">
        <v>244</v>
      </c>
      <c r="B172" s="270"/>
      <c r="C172" s="270"/>
      <c r="D172" s="270"/>
      <c r="E172" s="270"/>
      <c r="F172" s="270"/>
      <c r="G172" s="270"/>
    </row>
    <row r="173" spans="1:7" s="74" customFormat="1" ht="32.1" customHeight="1" x14ac:dyDescent="0.25">
      <c r="A173" s="52" t="s">
        <v>245</v>
      </c>
      <c r="B173" s="270"/>
      <c r="C173" s="270"/>
      <c r="D173" s="270"/>
      <c r="E173" s="270"/>
      <c r="F173" s="270"/>
      <c r="G173" s="270"/>
    </row>
    <row r="174" spans="1:7" s="74" customFormat="1" ht="32.1" customHeight="1" x14ac:dyDescent="0.25">
      <c r="A174" s="52" t="s">
        <v>246</v>
      </c>
      <c r="B174" s="219"/>
      <c r="C174" s="219"/>
      <c r="D174" s="219"/>
      <c r="E174" s="219"/>
      <c r="F174" s="219"/>
      <c r="G174" s="219"/>
    </row>
    <row r="175" spans="1:7" s="74" customFormat="1" ht="32.1" customHeight="1" x14ac:dyDescent="0.25">
      <c r="A175" s="147" t="str">
        <f>A40</f>
        <v xml:space="preserve">Índice de posicionamiento de identidad institucional. </v>
      </c>
      <c r="B175" s="148"/>
      <c r="C175" s="148"/>
      <c r="D175" s="148"/>
      <c r="E175" s="148"/>
      <c r="F175" s="148"/>
      <c r="G175" s="149"/>
    </row>
    <row r="176" spans="1:7" s="74" customFormat="1" ht="32.1" customHeight="1" x14ac:dyDescent="0.25">
      <c r="A176" s="52" t="s">
        <v>244</v>
      </c>
      <c r="B176" s="270"/>
      <c r="C176" s="270"/>
      <c r="D176" s="270"/>
      <c r="E176" s="270"/>
      <c r="F176" s="270"/>
      <c r="G176" s="270"/>
    </row>
    <row r="177" spans="1:7" s="74" customFormat="1" ht="32.1" customHeight="1" x14ac:dyDescent="0.25">
      <c r="A177" s="52" t="s">
        <v>245</v>
      </c>
      <c r="B177" s="270"/>
      <c r="C177" s="270"/>
      <c r="D177" s="270"/>
      <c r="E177" s="270"/>
      <c r="F177" s="270"/>
      <c r="G177" s="270"/>
    </row>
    <row r="178" spans="1:7" s="74" customFormat="1" ht="32.1" customHeight="1" x14ac:dyDescent="0.25">
      <c r="A178" s="52" t="s">
        <v>246</v>
      </c>
      <c r="B178" s="219"/>
      <c r="C178" s="219"/>
      <c r="D178" s="219"/>
      <c r="E178" s="219"/>
      <c r="F178" s="219"/>
      <c r="G178" s="219"/>
    </row>
    <row r="179" spans="1:7" s="74" customFormat="1" ht="32.1" customHeight="1" x14ac:dyDescent="0.25">
      <c r="A179" s="147" t="str">
        <f>A48</f>
        <v>Media geométrica del cumplimiento de las actividades en materia de comunicación social dirigidas a medios y sociedad.</v>
      </c>
      <c r="B179" s="148"/>
      <c r="C179" s="148"/>
      <c r="D179" s="148"/>
      <c r="E179" s="148"/>
      <c r="F179" s="148"/>
      <c r="G179" s="149"/>
    </row>
    <row r="180" spans="1:7" s="74" customFormat="1" ht="32.1" customHeight="1" x14ac:dyDescent="0.25">
      <c r="A180" s="52" t="s">
        <v>244</v>
      </c>
      <c r="B180" s="270"/>
      <c r="C180" s="270"/>
      <c r="D180" s="270"/>
      <c r="E180" s="270"/>
      <c r="F180" s="270"/>
      <c r="G180" s="270"/>
    </row>
    <row r="181" spans="1:7" s="74" customFormat="1" ht="32.1" customHeight="1" x14ac:dyDescent="0.25">
      <c r="A181" s="52" t="s">
        <v>245</v>
      </c>
      <c r="B181" s="270"/>
      <c r="C181" s="270"/>
      <c r="D181" s="270"/>
      <c r="E181" s="270"/>
      <c r="F181" s="270"/>
      <c r="G181" s="270"/>
    </row>
    <row r="182" spans="1:7" s="74" customFormat="1" ht="32.1" customHeight="1" x14ac:dyDescent="0.25">
      <c r="A182" s="52" t="s">
        <v>246</v>
      </c>
      <c r="B182" s="219"/>
      <c r="C182" s="219"/>
      <c r="D182" s="219"/>
      <c r="E182" s="219"/>
      <c r="F182" s="219"/>
      <c r="G182" s="219"/>
    </row>
    <row r="183" spans="1:7" s="74" customFormat="1" ht="32.1" customHeight="1" x14ac:dyDescent="0.25">
      <c r="A183" s="147" t="str">
        <f>A54</f>
        <v>Porcentaje de personas que juzgan que las actividades en materia de comunicación interna cumplen con su objetivo.</v>
      </c>
      <c r="B183" s="148"/>
      <c r="C183" s="148"/>
      <c r="D183" s="148"/>
      <c r="E183" s="148"/>
      <c r="F183" s="148"/>
      <c r="G183" s="149"/>
    </row>
    <row r="184" spans="1:7" s="74" customFormat="1" ht="32.1" customHeight="1" x14ac:dyDescent="0.25">
      <c r="A184" s="52" t="s">
        <v>244</v>
      </c>
      <c r="B184" s="270"/>
      <c r="C184" s="270"/>
      <c r="D184" s="270"/>
      <c r="E184" s="270"/>
      <c r="F184" s="270"/>
      <c r="G184" s="270"/>
    </row>
    <row r="185" spans="1:7" s="74" customFormat="1" ht="32.1" customHeight="1" x14ac:dyDescent="0.25">
      <c r="A185" s="52" t="s">
        <v>245</v>
      </c>
      <c r="B185" s="270"/>
      <c r="C185" s="270"/>
      <c r="D185" s="270"/>
      <c r="E185" s="270"/>
      <c r="F185" s="270"/>
      <c r="G185" s="270"/>
    </row>
    <row r="186" spans="1:7" s="74" customFormat="1" ht="32.1" customHeight="1" x14ac:dyDescent="0.25">
      <c r="A186" s="52" t="s">
        <v>246</v>
      </c>
      <c r="B186" s="219"/>
      <c r="C186" s="219"/>
      <c r="D186" s="219"/>
      <c r="E186" s="219"/>
      <c r="F186" s="219"/>
      <c r="G186" s="219"/>
    </row>
    <row r="187" spans="1:7" s="74" customFormat="1" ht="32.1" customHeight="1" x14ac:dyDescent="0.25">
      <c r="A187" s="147" t="str">
        <f>A62</f>
        <v>Porcentaje de cumplimiento de las actividades calendarizadas para la realización de la campaña.</v>
      </c>
      <c r="B187" s="148"/>
      <c r="C187" s="148"/>
      <c r="D187" s="148"/>
      <c r="E187" s="148"/>
      <c r="F187" s="148"/>
      <c r="G187" s="149"/>
    </row>
    <row r="188" spans="1:7" s="74" customFormat="1" ht="32.1" customHeight="1" x14ac:dyDescent="0.25">
      <c r="A188" s="52" t="s">
        <v>244</v>
      </c>
      <c r="B188" s="270"/>
      <c r="C188" s="270"/>
      <c r="D188" s="270"/>
      <c r="E188" s="270"/>
      <c r="F188" s="270"/>
      <c r="G188" s="270"/>
    </row>
    <row r="189" spans="1:7" s="74" customFormat="1" ht="32.1" customHeight="1" x14ac:dyDescent="0.25">
      <c r="A189" s="52" t="s">
        <v>245</v>
      </c>
      <c r="B189" s="270"/>
      <c r="C189" s="270"/>
      <c r="D189" s="270"/>
      <c r="E189" s="270"/>
      <c r="F189" s="270"/>
      <c r="G189" s="270"/>
    </row>
    <row r="190" spans="1:7" s="74" customFormat="1" ht="32.1" customHeight="1" x14ac:dyDescent="0.25">
      <c r="A190" s="52" t="s">
        <v>246</v>
      </c>
      <c r="B190" s="219"/>
      <c r="C190" s="219"/>
      <c r="D190" s="219"/>
      <c r="E190" s="219"/>
      <c r="F190" s="219"/>
      <c r="G190" s="219"/>
    </row>
    <row r="191" spans="1:7" s="74" customFormat="1" ht="32.1" customHeight="1" x14ac:dyDescent="0.25">
      <c r="A191" s="147" t="str">
        <f>A68</f>
        <v>Porcentaje de efectividad del presupuesto destinado a la difusión de la campaña en distintos canales.</v>
      </c>
      <c r="B191" s="148"/>
      <c r="C191" s="148"/>
      <c r="D191" s="148"/>
      <c r="E191" s="148"/>
      <c r="F191" s="148"/>
      <c r="G191" s="149"/>
    </row>
    <row r="192" spans="1:7" s="74" customFormat="1" ht="32.1" customHeight="1" x14ac:dyDescent="0.25">
      <c r="A192" s="52" t="s">
        <v>244</v>
      </c>
      <c r="B192" s="270"/>
      <c r="C192" s="270"/>
      <c r="D192" s="270"/>
      <c r="E192" s="270"/>
      <c r="F192" s="270"/>
      <c r="G192" s="270"/>
    </row>
    <row r="193" spans="1:7" s="74" customFormat="1" ht="32.1" customHeight="1" x14ac:dyDescent="0.25">
      <c r="A193" s="52" t="s">
        <v>245</v>
      </c>
      <c r="B193" s="270"/>
      <c r="C193" s="270"/>
      <c r="D193" s="270"/>
      <c r="E193" s="270"/>
      <c r="F193" s="270"/>
      <c r="G193" s="270"/>
    </row>
    <row r="194" spans="1:7" s="74" customFormat="1" ht="32.1" customHeight="1" x14ac:dyDescent="0.25">
      <c r="A194" s="52" t="s">
        <v>246</v>
      </c>
      <c r="B194" s="219"/>
      <c r="C194" s="219"/>
      <c r="D194" s="219"/>
      <c r="E194" s="219"/>
      <c r="F194" s="219"/>
      <c r="G194" s="219"/>
    </row>
    <row r="195" spans="1:7" s="74" customFormat="1" ht="32.1" customHeight="1" x14ac:dyDescent="0.25">
      <c r="A195" s="147" t="str">
        <f>A74</f>
        <v>Porcentaje de aplicación de instrumentos de investigación planeados en el año planteados en la Política General de Comunicación Social del año.</v>
      </c>
      <c r="B195" s="148"/>
      <c r="C195" s="148"/>
      <c r="D195" s="148"/>
      <c r="E195" s="148"/>
      <c r="F195" s="148"/>
      <c r="G195" s="149"/>
    </row>
    <row r="196" spans="1:7" s="74" customFormat="1" ht="32.1" customHeight="1" x14ac:dyDescent="0.25">
      <c r="A196" s="52" t="s">
        <v>244</v>
      </c>
      <c r="B196" s="270"/>
      <c r="C196" s="270"/>
      <c r="D196" s="270"/>
      <c r="E196" s="270"/>
      <c r="F196" s="270"/>
      <c r="G196" s="270"/>
    </row>
    <row r="197" spans="1:7" s="74" customFormat="1" ht="32.1" customHeight="1" x14ac:dyDescent="0.25">
      <c r="A197" s="52" t="s">
        <v>245</v>
      </c>
      <c r="B197" s="270"/>
      <c r="C197" s="270"/>
      <c r="D197" s="270"/>
      <c r="E197" s="270"/>
      <c r="F197" s="270"/>
      <c r="G197" s="270"/>
    </row>
    <row r="198" spans="1:7" s="74" customFormat="1" ht="32.1" customHeight="1" x14ac:dyDescent="0.25">
      <c r="A198" s="52" t="s">
        <v>246</v>
      </c>
      <c r="B198" s="219"/>
      <c r="C198" s="219"/>
      <c r="D198" s="219"/>
      <c r="E198" s="219"/>
      <c r="F198" s="219"/>
      <c r="G198" s="219"/>
    </row>
    <row r="199" spans="1:7" s="74" customFormat="1" ht="32.1" customHeight="1" x14ac:dyDescent="0.25">
      <c r="A199" s="147" t="str">
        <f>A80</f>
        <v>Porcentaje de cumplimiento en la elaboración de campañas de sensibilización de los derechos que tutela el Instituto, planteadas en la Política General de Comunicación Social.</v>
      </c>
      <c r="B199" s="148"/>
      <c r="C199" s="148"/>
      <c r="D199" s="148"/>
      <c r="E199" s="148"/>
      <c r="F199" s="148"/>
      <c r="G199" s="149"/>
    </row>
    <row r="200" spans="1:7" s="74" customFormat="1" ht="32.1" customHeight="1" x14ac:dyDescent="0.25">
      <c r="A200" s="52" t="s">
        <v>244</v>
      </c>
      <c r="B200" s="270"/>
      <c r="C200" s="270"/>
      <c r="D200" s="270"/>
      <c r="E200" s="270"/>
      <c r="F200" s="270"/>
      <c r="G200" s="270"/>
    </row>
    <row r="201" spans="1:7" s="74" customFormat="1" ht="32.1" customHeight="1" x14ac:dyDescent="0.25">
      <c r="A201" s="52" t="s">
        <v>245</v>
      </c>
      <c r="B201" s="270"/>
      <c r="C201" s="270"/>
      <c r="D201" s="270"/>
      <c r="E201" s="270"/>
      <c r="F201" s="270"/>
      <c r="G201" s="270"/>
    </row>
    <row r="202" spans="1:7" s="74" customFormat="1" ht="32.1" customHeight="1" x14ac:dyDescent="0.25">
      <c r="A202" s="52" t="s">
        <v>246</v>
      </c>
      <c r="B202" s="219"/>
      <c r="C202" s="219"/>
      <c r="D202" s="219"/>
      <c r="E202" s="219"/>
      <c r="F202" s="219"/>
      <c r="G202" s="219"/>
    </row>
    <row r="203" spans="1:7" s="74" customFormat="1" ht="32.1" customHeight="1" x14ac:dyDescent="0.25">
      <c r="A203" s="147" t="str">
        <f>A86</f>
        <v>Porcentaje de cumplimiento en el compromiso de elaboración de reportes trimestrales de impacto en medios a partir de las acciones de comunicación generadas por el área.</v>
      </c>
      <c r="B203" s="148"/>
      <c r="C203" s="148"/>
      <c r="D203" s="148"/>
      <c r="E203" s="148"/>
      <c r="F203" s="148"/>
      <c r="G203" s="149"/>
    </row>
    <row r="204" spans="1:7" s="74" customFormat="1" ht="32.1" customHeight="1" x14ac:dyDescent="0.25">
      <c r="A204" s="52" t="s">
        <v>244</v>
      </c>
      <c r="B204" s="270"/>
      <c r="C204" s="270"/>
      <c r="D204" s="270"/>
      <c r="E204" s="270"/>
      <c r="F204" s="270"/>
      <c r="G204" s="270"/>
    </row>
    <row r="205" spans="1:7" s="74" customFormat="1" ht="32.1" customHeight="1" x14ac:dyDescent="0.25">
      <c r="A205" s="52" t="s">
        <v>245</v>
      </c>
      <c r="B205" s="270"/>
      <c r="C205" s="270"/>
      <c r="D205" s="270"/>
      <c r="E205" s="270"/>
      <c r="F205" s="270"/>
      <c r="G205" s="270"/>
    </row>
    <row r="206" spans="1:7" s="74" customFormat="1" ht="32.1" customHeight="1" x14ac:dyDescent="0.25">
      <c r="A206" s="52" t="s">
        <v>246</v>
      </c>
      <c r="B206" s="219"/>
      <c r="C206" s="219"/>
      <c r="D206" s="219"/>
      <c r="E206" s="219"/>
      <c r="F206" s="219"/>
      <c r="G206" s="219"/>
    </row>
    <row r="207" spans="1:7" s="74" customFormat="1" ht="32.1" customHeight="1" x14ac:dyDescent="0.25">
      <c r="A207" s="147" t="str">
        <f>A92</f>
        <v>Porcentaje de cumplimiento de coberturas informativas de actividades institucionales del INAI solicitadas.</v>
      </c>
      <c r="B207" s="148"/>
      <c r="C207" s="148"/>
      <c r="D207" s="148"/>
      <c r="E207" s="148"/>
      <c r="F207" s="148"/>
      <c r="G207" s="149"/>
    </row>
    <row r="208" spans="1:7" s="74" customFormat="1" ht="32.1" customHeight="1" x14ac:dyDescent="0.25">
      <c r="A208" s="52" t="s">
        <v>244</v>
      </c>
      <c r="B208" s="270"/>
      <c r="C208" s="270"/>
      <c r="D208" s="270"/>
      <c r="E208" s="270"/>
      <c r="F208" s="270"/>
      <c r="G208" s="270"/>
    </row>
    <row r="209" spans="1:7" s="74" customFormat="1" ht="32.1" customHeight="1" x14ac:dyDescent="0.25">
      <c r="A209" s="52" t="s">
        <v>245</v>
      </c>
      <c r="B209" s="270"/>
      <c r="C209" s="270"/>
      <c r="D209" s="270"/>
      <c r="E209" s="270"/>
      <c r="F209" s="270"/>
      <c r="G209" s="270"/>
    </row>
    <row r="210" spans="1:7" s="74" customFormat="1" ht="32.1" customHeight="1" x14ac:dyDescent="0.25">
      <c r="A210" s="52" t="s">
        <v>246</v>
      </c>
      <c r="B210" s="219"/>
      <c r="C210" s="219"/>
      <c r="D210" s="219"/>
      <c r="E210" s="219"/>
      <c r="F210" s="219"/>
      <c r="G210" s="219"/>
    </row>
    <row r="211" spans="1:7" s="74" customFormat="1" ht="32.1" customHeight="1" x14ac:dyDescent="0.25">
      <c r="A211" s="147" t="str">
        <f>A98</f>
        <v>Número de alianzas con medios de comunicación para la promoción y difusión de las labores del INAI.</v>
      </c>
      <c r="B211" s="148"/>
      <c r="C211" s="148"/>
      <c r="D211" s="148"/>
      <c r="E211" s="148"/>
      <c r="F211" s="148"/>
      <c r="G211" s="149"/>
    </row>
    <row r="212" spans="1:7" s="74" customFormat="1" ht="32.1" customHeight="1" x14ac:dyDescent="0.25">
      <c r="A212" s="52" t="s">
        <v>244</v>
      </c>
      <c r="B212" s="270"/>
      <c r="C212" s="270"/>
      <c r="D212" s="270"/>
      <c r="E212" s="270"/>
      <c r="F212" s="270"/>
      <c r="G212" s="270"/>
    </row>
    <row r="213" spans="1:7" s="74" customFormat="1" ht="32.1" customHeight="1" x14ac:dyDescent="0.25">
      <c r="A213" s="52" t="s">
        <v>245</v>
      </c>
      <c r="B213" s="270"/>
      <c r="C213" s="270"/>
      <c r="D213" s="270"/>
      <c r="E213" s="270"/>
      <c r="F213" s="270"/>
      <c r="G213" s="270"/>
    </row>
    <row r="214" spans="1:7" s="74" customFormat="1" ht="32.1" customHeight="1" x14ac:dyDescent="0.25">
      <c r="A214" s="52" t="s">
        <v>246</v>
      </c>
      <c r="B214" s="219"/>
      <c r="C214" s="219"/>
      <c r="D214" s="219"/>
      <c r="E214" s="219"/>
      <c r="F214" s="219"/>
      <c r="G214" s="219"/>
    </row>
    <row r="215" spans="1:7" s="74" customFormat="1" ht="32.1" customHeight="1" x14ac:dyDescent="0.25">
      <c r="A215" s="147" t="str">
        <f>A110</f>
        <v>Porcentaje de cumplimiento en el compromiso de ejecución de estrategias de comunicación interna.</v>
      </c>
      <c r="B215" s="148"/>
      <c r="C215" s="148"/>
      <c r="D215" s="148"/>
      <c r="E215" s="148"/>
      <c r="F215" s="148"/>
      <c r="G215" s="149"/>
    </row>
    <row r="216" spans="1:7" s="74" customFormat="1" ht="32.1" customHeight="1" x14ac:dyDescent="0.25">
      <c r="A216" s="52" t="s">
        <v>244</v>
      </c>
      <c r="B216" s="270"/>
      <c r="C216" s="270"/>
      <c r="D216" s="270"/>
      <c r="E216" s="270"/>
      <c r="F216" s="270"/>
      <c r="G216" s="270"/>
    </row>
    <row r="217" spans="1:7" s="74" customFormat="1" ht="32.1" customHeight="1" x14ac:dyDescent="0.25">
      <c r="A217" s="52" t="s">
        <v>245</v>
      </c>
      <c r="B217" s="270"/>
      <c r="C217" s="270"/>
      <c r="D217" s="270"/>
      <c r="E217" s="270"/>
      <c r="F217" s="270"/>
      <c r="G217" s="270"/>
    </row>
    <row r="218" spans="1:7" s="74" customFormat="1" ht="32.1" customHeight="1" x14ac:dyDescent="0.25">
      <c r="A218" s="52" t="s">
        <v>246</v>
      </c>
      <c r="B218" s="219"/>
      <c r="C218" s="219"/>
      <c r="D218" s="219"/>
      <c r="E218" s="219"/>
      <c r="F218" s="219"/>
      <c r="G218" s="219"/>
    </row>
    <row r="219" spans="1:7" s="74" customFormat="1" ht="32.1" customHeight="1" x14ac:dyDescent="0.25">
      <c r="A219" s="147" t="str">
        <f>A104</f>
        <v>Porcentaje de cumplimiento de reportes trimestrales referentes al desarrollo de acciones de coordinación del diseño gráfico y los multimedia y textuales del Sitio Web del INAI.</v>
      </c>
      <c r="B219" s="148"/>
      <c r="C219" s="148"/>
      <c r="D219" s="148"/>
      <c r="E219" s="148"/>
      <c r="F219" s="148"/>
      <c r="G219" s="149"/>
    </row>
    <row r="220" spans="1:7" s="74" customFormat="1" ht="32.1" customHeight="1" x14ac:dyDescent="0.25">
      <c r="A220" s="52" t="s">
        <v>244</v>
      </c>
      <c r="B220" s="270"/>
      <c r="C220" s="270"/>
      <c r="D220" s="270"/>
      <c r="E220" s="270"/>
      <c r="F220" s="270"/>
      <c r="G220" s="270"/>
    </row>
    <row r="221" spans="1:7" s="74" customFormat="1" ht="32.1" customHeight="1" x14ac:dyDescent="0.25">
      <c r="A221" s="52" t="s">
        <v>245</v>
      </c>
      <c r="B221" s="270"/>
      <c r="C221" s="270"/>
      <c r="D221" s="270"/>
      <c r="E221" s="270"/>
      <c r="F221" s="270"/>
      <c r="G221" s="270"/>
    </row>
    <row r="222" spans="1:7" s="74" customFormat="1" ht="32.1" customHeight="1" x14ac:dyDescent="0.25">
      <c r="A222" s="52" t="s">
        <v>246</v>
      </c>
      <c r="B222" s="219"/>
      <c r="C222" s="219"/>
      <c r="D222" s="219"/>
      <c r="E222" s="219"/>
      <c r="F222" s="219"/>
      <c r="G222" s="219"/>
    </row>
    <row r="223" spans="1:7" s="74" customFormat="1" ht="32.1" customHeight="1" x14ac:dyDescent="0.25">
      <c r="A223" s="147" t="str">
        <f>A116</f>
        <v>Porcentaje de eficacia en la promoción de materiales relativos a equidad de género o derechos humanos en general requeridos por la Dirección de Derechos Humanos, Igualdad y Género.</v>
      </c>
      <c r="B223" s="148"/>
      <c r="C223" s="148"/>
      <c r="D223" s="148"/>
      <c r="E223" s="148"/>
      <c r="F223" s="148"/>
      <c r="G223" s="149"/>
    </row>
    <row r="224" spans="1:7" s="74" customFormat="1" ht="32.1" customHeight="1" x14ac:dyDescent="0.25">
      <c r="A224" s="52" t="s">
        <v>244</v>
      </c>
      <c r="B224" s="270"/>
      <c r="C224" s="270"/>
      <c r="D224" s="270"/>
      <c r="E224" s="270"/>
      <c r="F224" s="270"/>
      <c r="G224" s="270"/>
    </row>
    <row r="225" spans="1:7" s="74" customFormat="1" ht="32.1" customHeight="1" x14ac:dyDescent="0.25">
      <c r="A225" s="52" t="s">
        <v>245</v>
      </c>
      <c r="B225" s="270"/>
      <c r="C225" s="270"/>
      <c r="D225" s="270"/>
      <c r="E225" s="270"/>
      <c r="F225" s="270"/>
      <c r="G225" s="270"/>
    </row>
    <row r="226" spans="1:7" s="74" customFormat="1" ht="32.1" customHeight="1" x14ac:dyDescent="0.25">
      <c r="A226" s="52" t="s">
        <v>246</v>
      </c>
      <c r="B226" s="219"/>
      <c r="C226" s="219"/>
      <c r="D226" s="219"/>
      <c r="E226" s="219"/>
      <c r="F226" s="219"/>
      <c r="G226" s="219"/>
    </row>
    <row r="227" spans="1:7" s="74" customFormat="1" ht="32.1" customHeight="1" x14ac:dyDescent="0.25">
      <c r="A227" s="147" t="str">
        <f>A122</f>
        <v>Porcentaje de cumplimiento de las actividades calendarizadas para la aplicación de la encuesta de diagnóstico de medios de comunicación interna.</v>
      </c>
      <c r="B227" s="148"/>
      <c r="C227" s="148"/>
      <c r="D227" s="148"/>
      <c r="E227" s="148"/>
      <c r="F227" s="148"/>
      <c r="G227" s="149"/>
    </row>
    <row r="228" spans="1:7" s="74" customFormat="1" ht="32.1" customHeight="1" x14ac:dyDescent="0.25">
      <c r="A228" s="52" t="s">
        <v>244</v>
      </c>
      <c r="B228" s="270"/>
      <c r="C228" s="270"/>
      <c r="D228" s="270"/>
      <c r="E228" s="270"/>
      <c r="F228" s="270"/>
      <c r="G228" s="270"/>
    </row>
    <row r="229" spans="1:7" s="74" customFormat="1" ht="32.1" customHeight="1" x14ac:dyDescent="0.25">
      <c r="A229" s="52" t="s">
        <v>245</v>
      </c>
      <c r="B229" s="270"/>
      <c r="C229" s="270"/>
      <c r="D229" s="270"/>
      <c r="E229" s="270"/>
      <c r="F229" s="270"/>
      <c r="G229" s="270"/>
    </row>
    <row r="230" spans="1:7" s="74" customFormat="1" ht="32.1" customHeight="1" x14ac:dyDescent="0.25">
      <c r="A230" s="52" t="s">
        <v>246</v>
      </c>
      <c r="B230" s="219"/>
      <c r="C230" s="219"/>
      <c r="D230" s="219"/>
      <c r="E230" s="219"/>
      <c r="F230" s="219"/>
      <c r="G230" s="219"/>
    </row>
    <row r="231" spans="1:7" s="74" customFormat="1" ht="32.1" customHeight="1" x14ac:dyDescent="0.25">
      <c r="A231" s="137"/>
      <c r="B231" s="137"/>
      <c r="C231" s="137"/>
      <c r="D231" s="137"/>
      <c r="E231" s="137"/>
      <c r="F231" s="137"/>
      <c r="G231" s="137"/>
    </row>
  </sheetData>
  <mergeCells count="23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B129:G129"/>
    <mergeCell ref="A130:G130"/>
    <mergeCell ref="B131:G131"/>
    <mergeCell ref="B132:G132"/>
    <mergeCell ref="A133:G133"/>
    <mergeCell ref="B134:G134"/>
    <mergeCell ref="A123:G123"/>
    <mergeCell ref="A124:G124"/>
    <mergeCell ref="B125:G125"/>
    <mergeCell ref="B126:G126"/>
    <mergeCell ref="A127:G127"/>
    <mergeCell ref="B128:G128"/>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65:G165"/>
    <mergeCell ref="A166:G166"/>
    <mergeCell ref="B167:G167"/>
    <mergeCell ref="B168:G168"/>
    <mergeCell ref="A169:G169"/>
    <mergeCell ref="A170:G170"/>
    <mergeCell ref="B159:G159"/>
    <mergeCell ref="A160:G160"/>
    <mergeCell ref="B161:G161"/>
    <mergeCell ref="B162:G162"/>
    <mergeCell ref="A163:G163"/>
    <mergeCell ref="B164:G164"/>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89:G189"/>
    <mergeCell ref="B190:G190"/>
    <mergeCell ref="A191:G191"/>
    <mergeCell ref="B192:G192"/>
    <mergeCell ref="B193:G193"/>
    <mergeCell ref="B194:G194"/>
    <mergeCell ref="A183:G183"/>
    <mergeCell ref="B184:G184"/>
    <mergeCell ref="B185:G185"/>
    <mergeCell ref="B186:G186"/>
    <mergeCell ref="A187:G187"/>
    <mergeCell ref="B188:G188"/>
    <mergeCell ref="B201:G201"/>
    <mergeCell ref="B202:G202"/>
    <mergeCell ref="A203:G203"/>
    <mergeCell ref="B204:G204"/>
    <mergeCell ref="B205:G205"/>
    <mergeCell ref="B206:G206"/>
    <mergeCell ref="A195:G195"/>
    <mergeCell ref="B196:G196"/>
    <mergeCell ref="B197:G197"/>
    <mergeCell ref="B198:G198"/>
    <mergeCell ref="A199:G199"/>
    <mergeCell ref="B200:G200"/>
    <mergeCell ref="B213:G213"/>
    <mergeCell ref="B214:G214"/>
    <mergeCell ref="A215:G215"/>
    <mergeCell ref="B216:G216"/>
    <mergeCell ref="B217:G217"/>
    <mergeCell ref="B218:G218"/>
    <mergeCell ref="A207:G207"/>
    <mergeCell ref="B208:G208"/>
    <mergeCell ref="B209:G209"/>
    <mergeCell ref="B210:G210"/>
    <mergeCell ref="A211:G211"/>
    <mergeCell ref="B212:G212"/>
    <mergeCell ref="A231:G231"/>
    <mergeCell ref="B225:G225"/>
    <mergeCell ref="B226:G226"/>
    <mergeCell ref="A227:G227"/>
    <mergeCell ref="B228:G228"/>
    <mergeCell ref="B229:G229"/>
    <mergeCell ref="B230:G230"/>
    <mergeCell ref="A219:G219"/>
    <mergeCell ref="B220:G220"/>
    <mergeCell ref="B221:G221"/>
    <mergeCell ref="B222:G222"/>
    <mergeCell ref="A223:G223"/>
    <mergeCell ref="B224:G22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1FE5F-0F9E-4BFF-B98B-28DA1076FA61}">
  <dimension ref="A1:G127"/>
  <sheetViews>
    <sheetView showGridLines="0" zoomScale="80" zoomScaleNormal="80" workbookViewId="0">
      <selection activeCell="A26" sqref="A26:G26"/>
    </sheetView>
  </sheetViews>
  <sheetFormatPr baseColWidth="10" defaultColWidth="11.42578125" defaultRowHeight="16.5" x14ac:dyDescent="0.25"/>
  <cols>
    <col min="1" max="1" width="45.7109375" style="8" customWidth="1"/>
    <col min="2" max="3" width="39.7109375" style="8" customWidth="1"/>
    <col min="4" max="4" width="20.7109375" style="8" customWidth="1"/>
    <col min="5" max="6" width="30.7109375" style="8" customWidth="1"/>
    <col min="7" max="7" width="15.28515625" style="7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300"/>
      <c r="B2" s="300"/>
      <c r="C2" s="300"/>
      <c r="D2" s="300"/>
      <c r="E2" s="300"/>
      <c r="F2" s="300"/>
      <c r="G2" s="300"/>
    </row>
    <row r="3" spans="1:7" ht="16.5" customHeight="1" x14ac:dyDescent="0.25">
      <c r="A3" s="192" t="s">
        <v>32</v>
      </c>
      <c r="B3" s="193"/>
      <c r="C3" s="193"/>
      <c r="D3" s="193"/>
      <c r="E3" s="193"/>
      <c r="F3" s="193"/>
      <c r="G3" s="194"/>
    </row>
    <row r="4" spans="1:7" ht="33.950000000000003" customHeight="1" x14ac:dyDescent="0.25">
      <c r="A4" s="204" t="s">
        <v>33</v>
      </c>
      <c r="B4" s="205"/>
      <c r="C4" s="206"/>
      <c r="D4" s="240" t="s">
        <v>658</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724</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725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726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'E002'!B20</f>
        <v>141.27963700000001</v>
      </c>
      <c r="D22" s="191"/>
      <c r="E22" s="107">
        <f>'E002'!C20</f>
        <v>141.27963700000001</v>
      </c>
      <c r="F22" s="107">
        <f>'E002'!D20</f>
        <v>127.64652374999999</v>
      </c>
      <c r="G22" s="13">
        <f>F22/C22*100</f>
        <v>90.350263109750188</v>
      </c>
    </row>
    <row r="23" spans="1:7" ht="16.5" customHeight="1" x14ac:dyDescent="0.25">
      <c r="A23" s="178" t="s">
        <v>0</v>
      </c>
      <c r="B23" s="178"/>
      <c r="C23" s="235">
        <f>'E002'!B21</f>
        <v>127.63094766999997</v>
      </c>
      <c r="D23" s="301"/>
      <c r="E23" s="110">
        <f>'E002'!C21</f>
        <v>127.63094766999997</v>
      </c>
      <c r="F23" s="107">
        <f>'E002'!D21</f>
        <v>127.64652374999999</v>
      </c>
      <c r="G23" s="13">
        <f>F23/C23*100</f>
        <v>100.01220399933118</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x14ac:dyDescent="0.25">
      <c r="A27" s="178" t="s">
        <v>63</v>
      </c>
      <c r="B27" s="178" t="s">
        <v>64</v>
      </c>
      <c r="C27" s="178" t="s">
        <v>65</v>
      </c>
      <c r="D27" s="178" t="s">
        <v>66</v>
      </c>
      <c r="E27" s="178" t="s">
        <v>67</v>
      </c>
      <c r="F27" s="14" t="s">
        <v>68</v>
      </c>
      <c r="G27" s="17">
        <v>100</v>
      </c>
    </row>
    <row r="28" spans="1:7" x14ac:dyDescent="0.25">
      <c r="A28" s="178"/>
      <c r="B28" s="178"/>
      <c r="C28" s="178"/>
      <c r="D28" s="178"/>
      <c r="E28" s="178"/>
      <c r="F28" s="16" t="s">
        <v>69</v>
      </c>
      <c r="G28" s="17">
        <v>100</v>
      </c>
    </row>
    <row r="29" spans="1:7" x14ac:dyDescent="0.25">
      <c r="A29" s="178"/>
      <c r="B29" s="178"/>
      <c r="C29" s="178"/>
      <c r="D29" s="178"/>
      <c r="E29" s="178"/>
      <c r="F29" s="14" t="s">
        <v>70</v>
      </c>
      <c r="G29" s="17">
        <v>100</v>
      </c>
    </row>
    <row r="30" spans="1:7" ht="33" x14ac:dyDescent="0.25">
      <c r="A30" s="178"/>
      <c r="B30" s="178"/>
      <c r="C30" s="178"/>
      <c r="D30" s="178"/>
      <c r="E30" s="178"/>
      <c r="F30" s="18" t="s">
        <v>71</v>
      </c>
      <c r="G30" s="17">
        <v>100</v>
      </c>
    </row>
    <row r="31" spans="1:7" x14ac:dyDescent="0.25">
      <c r="A31" s="178"/>
      <c r="B31" s="178"/>
      <c r="C31" s="178"/>
      <c r="D31" s="178"/>
      <c r="E31" s="178"/>
      <c r="F31" s="14" t="s">
        <v>72</v>
      </c>
      <c r="G31" s="17">
        <f>3/3*100</f>
        <v>100</v>
      </c>
    </row>
    <row r="32" spans="1:7" ht="173.25" x14ac:dyDescent="0.25">
      <c r="A32" s="19" t="s">
        <v>727</v>
      </c>
      <c r="B32" s="19" t="s">
        <v>728</v>
      </c>
      <c r="C32" s="19" t="s">
        <v>729</v>
      </c>
      <c r="D32" s="20" t="s">
        <v>87</v>
      </c>
      <c r="E32" s="23" t="s">
        <v>190</v>
      </c>
      <c r="F32" s="14" t="s">
        <v>191</v>
      </c>
      <c r="G32" s="17">
        <f>(G31/G27)*100</f>
        <v>100</v>
      </c>
    </row>
    <row r="33" spans="1:7" x14ac:dyDescent="0.25">
      <c r="A33" s="183" t="s">
        <v>79</v>
      </c>
      <c r="B33" s="184"/>
      <c r="C33" s="184"/>
      <c r="D33" s="184"/>
      <c r="E33" s="184"/>
      <c r="F33" s="184"/>
      <c r="G33" s="185"/>
    </row>
    <row r="34" spans="1:7" x14ac:dyDescent="0.25">
      <c r="A34" s="186" t="s">
        <v>61</v>
      </c>
      <c r="B34" s="186"/>
      <c r="C34" s="186"/>
      <c r="D34" s="186"/>
      <c r="E34" s="186"/>
      <c r="F34" s="186" t="s">
        <v>62</v>
      </c>
      <c r="G34" s="186"/>
    </row>
    <row r="35" spans="1:7" x14ac:dyDescent="0.25">
      <c r="A35" s="178" t="s">
        <v>63</v>
      </c>
      <c r="B35" s="178" t="s">
        <v>64</v>
      </c>
      <c r="C35" s="178" t="s">
        <v>65</v>
      </c>
      <c r="D35" s="178" t="s">
        <v>66</v>
      </c>
      <c r="E35" s="178" t="s">
        <v>67</v>
      </c>
      <c r="F35" s="14" t="s">
        <v>68</v>
      </c>
      <c r="G35" s="17">
        <v>100</v>
      </c>
    </row>
    <row r="36" spans="1:7" x14ac:dyDescent="0.25">
      <c r="A36" s="178"/>
      <c r="B36" s="178"/>
      <c r="C36" s="178"/>
      <c r="D36" s="178"/>
      <c r="E36" s="178"/>
      <c r="F36" s="16" t="s">
        <v>69</v>
      </c>
      <c r="G36" s="17">
        <v>100</v>
      </c>
    </row>
    <row r="37" spans="1:7" x14ac:dyDescent="0.25">
      <c r="A37" s="178"/>
      <c r="B37" s="178"/>
      <c r="C37" s="178"/>
      <c r="D37" s="178"/>
      <c r="E37" s="178"/>
      <c r="F37" s="14" t="s">
        <v>70</v>
      </c>
      <c r="G37" s="17">
        <v>100</v>
      </c>
    </row>
    <row r="38" spans="1:7" ht="33" x14ac:dyDescent="0.25">
      <c r="A38" s="178"/>
      <c r="B38" s="178"/>
      <c r="C38" s="178"/>
      <c r="D38" s="178"/>
      <c r="E38" s="178"/>
      <c r="F38" s="16" t="s">
        <v>71</v>
      </c>
      <c r="G38" s="17">
        <v>100</v>
      </c>
    </row>
    <row r="39" spans="1:7" x14ac:dyDescent="0.25">
      <c r="A39" s="178"/>
      <c r="B39" s="178"/>
      <c r="C39" s="178"/>
      <c r="D39" s="178"/>
      <c r="E39" s="178"/>
      <c r="F39" s="14" t="s">
        <v>72</v>
      </c>
      <c r="G39" s="17">
        <f>5/5*100</f>
        <v>100</v>
      </c>
    </row>
    <row r="40" spans="1:7" ht="78.75" x14ac:dyDescent="0.25">
      <c r="A40" s="19" t="s">
        <v>730</v>
      </c>
      <c r="B40" s="19" t="s">
        <v>731</v>
      </c>
      <c r="C40" s="19" t="s">
        <v>732</v>
      </c>
      <c r="D40" s="20" t="s">
        <v>87</v>
      </c>
      <c r="E40" s="23" t="s">
        <v>190</v>
      </c>
      <c r="F40" s="14" t="s">
        <v>191</v>
      </c>
      <c r="G40" s="17">
        <f>(G39/G35)*100</f>
        <v>100</v>
      </c>
    </row>
    <row r="41" spans="1:7" x14ac:dyDescent="0.25">
      <c r="A41" s="183" t="s">
        <v>83</v>
      </c>
      <c r="B41" s="184"/>
      <c r="C41" s="184"/>
      <c r="D41" s="184"/>
      <c r="E41" s="184"/>
      <c r="F41" s="184"/>
      <c r="G41" s="185"/>
    </row>
    <row r="42" spans="1:7" x14ac:dyDescent="0.25">
      <c r="A42" s="186" t="s">
        <v>61</v>
      </c>
      <c r="B42" s="186"/>
      <c r="C42" s="186"/>
      <c r="D42" s="186"/>
      <c r="E42" s="186"/>
      <c r="F42" s="186" t="s">
        <v>62</v>
      </c>
      <c r="G42" s="186"/>
    </row>
    <row r="43" spans="1:7" x14ac:dyDescent="0.25">
      <c r="A43" s="178" t="s">
        <v>63</v>
      </c>
      <c r="B43" s="178" t="s">
        <v>64</v>
      </c>
      <c r="C43" s="178" t="s">
        <v>65</v>
      </c>
      <c r="D43" s="178" t="s">
        <v>66</v>
      </c>
      <c r="E43" s="178" t="s">
        <v>67</v>
      </c>
      <c r="F43" s="14" t="s">
        <v>68</v>
      </c>
      <c r="G43" s="17">
        <v>100</v>
      </c>
    </row>
    <row r="44" spans="1:7" x14ac:dyDescent="0.25">
      <c r="A44" s="178"/>
      <c r="B44" s="178"/>
      <c r="C44" s="178"/>
      <c r="D44" s="178"/>
      <c r="E44" s="178"/>
      <c r="F44" s="16" t="s">
        <v>69</v>
      </c>
      <c r="G44" s="17">
        <v>100</v>
      </c>
    </row>
    <row r="45" spans="1:7" x14ac:dyDescent="0.25">
      <c r="A45" s="178"/>
      <c r="B45" s="178"/>
      <c r="C45" s="178"/>
      <c r="D45" s="178"/>
      <c r="E45" s="178"/>
      <c r="F45" s="14" t="s">
        <v>70</v>
      </c>
      <c r="G45" s="17">
        <v>100</v>
      </c>
    </row>
    <row r="46" spans="1:7" ht="33" x14ac:dyDescent="0.25">
      <c r="A46" s="178"/>
      <c r="B46" s="178"/>
      <c r="C46" s="178"/>
      <c r="D46" s="178"/>
      <c r="E46" s="178"/>
      <c r="F46" s="16" t="s">
        <v>71</v>
      </c>
      <c r="G46" s="17">
        <v>100</v>
      </c>
    </row>
    <row r="47" spans="1:7" x14ac:dyDescent="0.25">
      <c r="A47" s="178"/>
      <c r="B47" s="178"/>
      <c r="C47" s="178"/>
      <c r="D47" s="178"/>
      <c r="E47" s="178"/>
      <c r="F47" s="14" t="s">
        <v>72</v>
      </c>
      <c r="G47" s="17">
        <f>3/3*100</f>
        <v>100</v>
      </c>
    </row>
    <row r="48" spans="1:7" ht="94.5" x14ac:dyDescent="0.25">
      <c r="A48" s="19" t="s">
        <v>733</v>
      </c>
      <c r="B48" s="19" t="s">
        <v>734</v>
      </c>
      <c r="C48" s="19" t="s">
        <v>735</v>
      </c>
      <c r="D48" s="20" t="s">
        <v>87</v>
      </c>
      <c r="E48" s="23" t="s">
        <v>204</v>
      </c>
      <c r="F48" s="14" t="s">
        <v>191</v>
      </c>
      <c r="G48" s="17">
        <f>(G47/G43)*100</f>
        <v>100</v>
      </c>
    </row>
    <row r="49" spans="1:7" x14ac:dyDescent="0.25">
      <c r="A49" s="178" t="s">
        <v>63</v>
      </c>
      <c r="B49" s="178" t="s">
        <v>64</v>
      </c>
      <c r="C49" s="178" t="s">
        <v>65</v>
      </c>
      <c r="D49" s="178" t="s">
        <v>66</v>
      </c>
      <c r="E49" s="178" t="s">
        <v>67</v>
      </c>
      <c r="F49" s="14" t="s">
        <v>68</v>
      </c>
      <c r="G49" s="17">
        <v>100</v>
      </c>
    </row>
    <row r="50" spans="1:7" x14ac:dyDescent="0.25">
      <c r="A50" s="178"/>
      <c r="B50" s="178"/>
      <c r="C50" s="178"/>
      <c r="D50" s="178"/>
      <c r="E50" s="178"/>
      <c r="F50" s="16" t="s">
        <v>69</v>
      </c>
      <c r="G50" s="17">
        <v>100</v>
      </c>
    </row>
    <row r="51" spans="1:7" x14ac:dyDescent="0.25">
      <c r="A51" s="178"/>
      <c r="B51" s="178"/>
      <c r="C51" s="178"/>
      <c r="D51" s="178"/>
      <c r="E51" s="178"/>
      <c r="F51" s="14" t="s">
        <v>70</v>
      </c>
      <c r="G51" s="17">
        <v>100</v>
      </c>
    </row>
    <row r="52" spans="1:7" ht="33" x14ac:dyDescent="0.25">
      <c r="A52" s="178"/>
      <c r="B52" s="178"/>
      <c r="C52" s="178"/>
      <c r="D52" s="178"/>
      <c r="E52" s="178"/>
      <c r="F52" s="16" t="s">
        <v>71</v>
      </c>
      <c r="G52" s="17">
        <v>100</v>
      </c>
    </row>
    <row r="53" spans="1:7" x14ac:dyDescent="0.25">
      <c r="A53" s="178"/>
      <c r="B53" s="178"/>
      <c r="C53" s="178"/>
      <c r="D53" s="178"/>
      <c r="E53" s="178"/>
      <c r="F53" s="14" t="s">
        <v>72</v>
      </c>
      <c r="G53" s="17">
        <f>5/5*100</f>
        <v>100</v>
      </c>
    </row>
    <row r="54" spans="1:7" ht="63" x14ac:dyDescent="0.25">
      <c r="A54" s="19" t="s">
        <v>736</v>
      </c>
      <c r="B54" s="19" t="s">
        <v>734</v>
      </c>
      <c r="C54" s="19" t="s">
        <v>737</v>
      </c>
      <c r="D54" s="20" t="s">
        <v>87</v>
      </c>
      <c r="E54" s="23" t="s">
        <v>669</v>
      </c>
      <c r="F54" s="14" t="s">
        <v>191</v>
      </c>
      <c r="G54" s="17">
        <f>(G53/G49)*100</f>
        <v>100</v>
      </c>
    </row>
    <row r="55" spans="1:7" x14ac:dyDescent="0.25">
      <c r="A55" s="183" t="s">
        <v>114</v>
      </c>
      <c r="B55" s="184"/>
      <c r="C55" s="184"/>
      <c r="D55" s="184"/>
      <c r="E55" s="184"/>
      <c r="F55" s="184"/>
      <c r="G55" s="185"/>
    </row>
    <row r="56" spans="1:7" x14ac:dyDescent="0.25">
      <c r="A56" s="186" t="s">
        <v>61</v>
      </c>
      <c r="B56" s="186"/>
      <c r="C56" s="186"/>
      <c r="D56" s="186"/>
      <c r="E56" s="186"/>
      <c r="F56" s="186" t="s">
        <v>62</v>
      </c>
      <c r="G56" s="186"/>
    </row>
    <row r="57" spans="1:7" x14ac:dyDescent="0.25">
      <c r="A57" s="178" t="s">
        <v>63</v>
      </c>
      <c r="B57" s="178" t="s">
        <v>64</v>
      </c>
      <c r="C57" s="178" t="s">
        <v>65</v>
      </c>
      <c r="D57" s="178" t="s">
        <v>66</v>
      </c>
      <c r="E57" s="178" t="s">
        <v>67</v>
      </c>
      <c r="F57" s="14" t="s">
        <v>68</v>
      </c>
      <c r="G57" s="17">
        <v>100</v>
      </c>
    </row>
    <row r="58" spans="1:7" x14ac:dyDescent="0.25">
      <c r="A58" s="178"/>
      <c r="B58" s="178"/>
      <c r="C58" s="178"/>
      <c r="D58" s="178"/>
      <c r="E58" s="178"/>
      <c r="F58" s="16" t="s">
        <v>69</v>
      </c>
      <c r="G58" s="17">
        <v>100</v>
      </c>
    </row>
    <row r="59" spans="1:7" x14ac:dyDescent="0.25">
      <c r="A59" s="178"/>
      <c r="B59" s="178"/>
      <c r="C59" s="178"/>
      <c r="D59" s="178"/>
      <c r="E59" s="178"/>
      <c r="F59" s="14" t="s">
        <v>70</v>
      </c>
      <c r="G59" s="17">
        <v>100</v>
      </c>
    </row>
    <row r="60" spans="1:7" ht="33" x14ac:dyDescent="0.25">
      <c r="A60" s="178"/>
      <c r="B60" s="178"/>
      <c r="C60" s="178"/>
      <c r="D60" s="178"/>
      <c r="E60" s="178"/>
      <c r="F60" s="16" t="s">
        <v>71</v>
      </c>
      <c r="G60" s="17">
        <v>100</v>
      </c>
    </row>
    <row r="61" spans="1:7" x14ac:dyDescent="0.25">
      <c r="A61" s="178"/>
      <c r="B61" s="178"/>
      <c r="C61" s="178"/>
      <c r="D61" s="178"/>
      <c r="E61" s="178"/>
      <c r="F61" s="14" t="s">
        <v>72</v>
      </c>
      <c r="G61" s="17">
        <f>23/23*100</f>
        <v>100</v>
      </c>
    </row>
    <row r="62" spans="1:7" ht="47.25" x14ac:dyDescent="0.25">
      <c r="A62" s="19" t="s">
        <v>738</v>
      </c>
      <c r="B62" s="19" t="s">
        <v>739</v>
      </c>
      <c r="C62" s="19" t="s">
        <v>740</v>
      </c>
      <c r="D62" s="20" t="s">
        <v>87</v>
      </c>
      <c r="E62" s="23" t="s">
        <v>204</v>
      </c>
      <c r="F62" s="14" t="s">
        <v>191</v>
      </c>
      <c r="G62" s="17">
        <f>(G61/G57)*100</f>
        <v>100</v>
      </c>
    </row>
    <row r="63" spans="1:7" x14ac:dyDescent="0.25">
      <c r="A63" s="178" t="s">
        <v>63</v>
      </c>
      <c r="B63" s="178" t="s">
        <v>64</v>
      </c>
      <c r="C63" s="178" t="s">
        <v>65</v>
      </c>
      <c r="D63" s="178" t="s">
        <v>66</v>
      </c>
      <c r="E63" s="178" t="s">
        <v>67</v>
      </c>
      <c r="F63" s="14" t="s">
        <v>68</v>
      </c>
      <c r="G63" s="17">
        <v>100</v>
      </c>
    </row>
    <row r="64" spans="1:7" x14ac:dyDescent="0.25">
      <c r="A64" s="178"/>
      <c r="B64" s="178"/>
      <c r="C64" s="178"/>
      <c r="D64" s="178"/>
      <c r="E64" s="178"/>
      <c r="F64" s="16" t="s">
        <v>69</v>
      </c>
      <c r="G64" s="17">
        <v>100</v>
      </c>
    </row>
    <row r="65" spans="1:7" x14ac:dyDescent="0.25">
      <c r="A65" s="178"/>
      <c r="B65" s="178"/>
      <c r="C65" s="178"/>
      <c r="D65" s="178"/>
      <c r="E65" s="178"/>
      <c r="F65" s="14" t="s">
        <v>70</v>
      </c>
      <c r="G65" s="17">
        <v>100</v>
      </c>
    </row>
    <row r="66" spans="1:7" ht="33" x14ac:dyDescent="0.25">
      <c r="A66" s="178"/>
      <c r="B66" s="178"/>
      <c r="C66" s="178"/>
      <c r="D66" s="178"/>
      <c r="E66" s="178"/>
      <c r="F66" s="16" t="s">
        <v>71</v>
      </c>
      <c r="G66" s="17">
        <v>100</v>
      </c>
    </row>
    <row r="67" spans="1:7" x14ac:dyDescent="0.25">
      <c r="A67" s="178"/>
      <c r="B67" s="178"/>
      <c r="C67" s="178"/>
      <c r="D67" s="178"/>
      <c r="E67" s="178"/>
      <c r="F67" s="14" t="s">
        <v>72</v>
      </c>
      <c r="G67" s="17">
        <f>31/31*100</f>
        <v>100</v>
      </c>
    </row>
    <row r="68" spans="1:7" ht="63" x14ac:dyDescent="0.25">
      <c r="A68" s="19" t="s">
        <v>741</v>
      </c>
      <c r="B68" s="19" t="s">
        <v>742</v>
      </c>
      <c r="C68" s="19" t="s">
        <v>743</v>
      </c>
      <c r="D68" s="20" t="s">
        <v>87</v>
      </c>
      <c r="E68" s="23" t="s">
        <v>204</v>
      </c>
      <c r="F68" s="14" t="s">
        <v>191</v>
      </c>
      <c r="G68" s="17">
        <f>(G67/G63)*100</f>
        <v>100</v>
      </c>
    </row>
    <row r="69" spans="1:7" x14ac:dyDescent="0.25">
      <c r="A69" s="178" t="s">
        <v>63</v>
      </c>
      <c r="B69" s="178" t="s">
        <v>64</v>
      </c>
      <c r="C69" s="178" t="s">
        <v>65</v>
      </c>
      <c r="D69" s="178" t="s">
        <v>66</v>
      </c>
      <c r="E69" s="178" t="s">
        <v>67</v>
      </c>
      <c r="F69" s="14" t="s">
        <v>68</v>
      </c>
      <c r="G69" s="17">
        <v>100</v>
      </c>
    </row>
    <row r="70" spans="1:7" x14ac:dyDescent="0.25">
      <c r="A70" s="178"/>
      <c r="B70" s="178"/>
      <c r="C70" s="178"/>
      <c r="D70" s="178"/>
      <c r="E70" s="178"/>
      <c r="F70" s="16" t="s">
        <v>69</v>
      </c>
      <c r="G70" s="17">
        <v>100</v>
      </c>
    </row>
    <row r="71" spans="1:7" x14ac:dyDescent="0.25">
      <c r="A71" s="178"/>
      <c r="B71" s="178"/>
      <c r="C71" s="178"/>
      <c r="D71" s="178"/>
      <c r="E71" s="178"/>
      <c r="F71" s="14" t="s">
        <v>70</v>
      </c>
      <c r="G71" s="17">
        <v>100</v>
      </c>
    </row>
    <row r="72" spans="1:7" ht="33" x14ac:dyDescent="0.25">
      <c r="A72" s="178"/>
      <c r="B72" s="178"/>
      <c r="C72" s="178"/>
      <c r="D72" s="178"/>
      <c r="E72" s="178"/>
      <c r="F72" s="16" t="s">
        <v>71</v>
      </c>
      <c r="G72" s="17">
        <v>100</v>
      </c>
    </row>
    <row r="73" spans="1:7" x14ac:dyDescent="0.25">
      <c r="A73" s="178"/>
      <c r="B73" s="178"/>
      <c r="C73" s="178"/>
      <c r="D73" s="178"/>
      <c r="E73" s="178"/>
      <c r="F73" s="14" t="s">
        <v>72</v>
      </c>
      <c r="G73" s="17">
        <f>67/67*100</f>
        <v>100</v>
      </c>
    </row>
    <row r="74" spans="1:7" ht="63" x14ac:dyDescent="0.25">
      <c r="A74" s="19" t="s">
        <v>744</v>
      </c>
      <c r="B74" s="19" t="s">
        <v>745</v>
      </c>
      <c r="C74" s="19" t="s">
        <v>746</v>
      </c>
      <c r="D74" s="20" t="s">
        <v>87</v>
      </c>
      <c r="E74" s="23" t="s">
        <v>215</v>
      </c>
      <c r="F74" s="14" t="s">
        <v>191</v>
      </c>
      <c r="G74" s="17">
        <f>(G73/G69)*100</f>
        <v>100</v>
      </c>
    </row>
    <row r="75" spans="1:7" ht="16.5" customHeight="1" x14ac:dyDescent="0.25">
      <c r="A75" s="203" t="s">
        <v>154</v>
      </c>
      <c r="B75" s="181"/>
      <c r="C75" s="181"/>
      <c r="D75" s="181"/>
      <c r="E75" s="181"/>
      <c r="F75" s="181"/>
      <c r="G75" s="182"/>
    </row>
    <row r="76" spans="1:7" s="74" customFormat="1" ht="20.100000000000001" customHeight="1" x14ac:dyDescent="0.25">
      <c r="A76" s="147" t="str">
        <f>A32</f>
        <v>Porcentaje de incidencia en la Agenda Internacional</v>
      </c>
      <c r="B76" s="148"/>
      <c r="C76" s="148"/>
      <c r="D76" s="148"/>
      <c r="E76" s="148"/>
      <c r="F76" s="148"/>
      <c r="G76" s="149"/>
    </row>
    <row r="77" spans="1:7" s="74" customFormat="1" ht="207" customHeight="1" x14ac:dyDescent="0.25">
      <c r="A77" s="41" t="s">
        <v>155</v>
      </c>
      <c r="B77" s="285" t="s">
        <v>747</v>
      </c>
      <c r="C77" s="286"/>
      <c r="D77" s="286"/>
      <c r="E77" s="286"/>
      <c r="F77" s="286"/>
      <c r="G77" s="287"/>
    </row>
    <row r="78" spans="1:7" s="74" customFormat="1" ht="20.100000000000001" customHeight="1" x14ac:dyDescent="0.25">
      <c r="A78" s="41" t="s">
        <v>157</v>
      </c>
      <c r="B78" s="171" t="s">
        <v>158</v>
      </c>
      <c r="C78" s="172"/>
      <c r="D78" s="172"/>
      <c r="E78" s="172"/>
      <c r="F78" s="172"/>
      <c r="G78" s="173"/>
    </row>
    <row r="79" spans="1:7" s="74" customFormat="1" ht="20.100000000000001" customHeight="1" x14ac:dyDescent="0.25">
      <c r="A79" s="147" t="str">
        <f>A40</f>
        <v>Porcentaje de iniciativas presentadas y buenas prácticas identificadas.</v>
      </c>
      <c r="B79" s="148"/>
      <c r="C79" s="148"/>
      <c r="D79" s="148"/>
      <c r="E79" s="148"/>
      <c r="F79" s="148"/>
      <c r="G79" s="149"/>
    </row>
    <row r="80" spans="1:7" s="74" customFormat="1" ht="129.94999999999999" customHeight="1" x14ac:dyDescent="0.25">
      <c r="A80" s="41" t="s">
        <v>155</v>
      </c>
      <c r="B80" s="171" t="s">
        <v>748</v>
      </c>
      <c r="C80" s="172"/>
      <c r="D80" s="172"/>
      <c r="E80" s="172"/>
      <c r="F80" s="172"/>
      <c r="G80" s="173"/>
    </row>
    <row r="81" spans="1:7" s="74" customFormat="1" ht="20.100000000000001" customHeight="1" x14ac:dyDescent="0.25">
      <c r="A81" s="41" t="s">
        <v>157</v>
      </c>
      <c r="B81" s="171" t="s">
        <v>158</v>
      </c>
      <c r="C81" s="172"/>
      <c r="D81" s="172"/>
      <c r="E81" s="172"/>
      <c r="F81" s="172"/>
      <c r="G81" s="173"/>
    </row>
    <row r="82" spans="1:7" s="74" customFormat="1" ht="20.100000000000001" customHeight="1" x14ac:dyDescent="0.25">
      <c r="A82" s="147" t="str">
        <f>A48</f>
        <v xml:space="preserve">Porcentaje de acciones internacionales  que derivan de compromisos específicos de colaboración internacional. </v>
      </c>
      <c r="B82" s="148"/>
      <c r="C82" s="148"/>
      <c r="D82" s="148"/>
      <c r="E82" s="148"/>
      <c r="F82" s="148"/>
      <c r="G82" s="149"/>
    </row>
    <row r="83" spans="1:7" s="74" customFormat="1" ht="80.099999999999994" customHeight="1" x14ac:dyDescent="0.25">
      <c r="A83" s="36" t="s">
        <v>155</v>
      </c>
      <c r="B83" s="171" t="s">
        <v>749</v>
      </c>
      <c r="C83" s="172"/>
      <c r="D83" s="172"/>
      <c r="E83" s="172"/>
      <c r="F83" s="172"/>
      <c r="G83" s="173"/>
    </row>
    <row r="84" spans="1:7" s="74" customFormat="1" ht="20.100000000000001" customHeight="1" x14ac:dyDescent="0.25">
      <c r="A84" s="41" t="s">
        <v>157</v>
      </c>
      <c r="B84" s="171" t="s">
        <v>158</v>
      </c>
      <c r="C84" s="172"/>
      <c r="D84" s="172"/>
      <c r="E84" s="172"/>
      <c r="F84" s="172"/>
      <c r="G84" s="173"/>
    </row>
    <row r="85" spans="1:7" s="74" customFormat="1" ht="20.100000000000001" customHeight="1" x14ac:dyDescent="0.25">
      <c r="A85" s="147" t="str">
        <f>A54</f>
        <v>Porcentaje de satisfacción de las visitas internacionales al INAI para allegarse de buenas prácticas.</v>
      </c>
      <c r="B85" s="148"/>
      <c r="C85" s="148"/>
      <c r="D85" s="148"/>
      <c r="E85" s="148"/>
      <c r="F85" s="148"/>
      <c r="G85" s="149"/>
    </row>
    <row r="86" spans="1:7" s="74" customFormat="1" ht="30" customHeight="1" x14ac:dyDescent="0.25">
      <c r="A86" s="41" t="s">
        <v>155</v>
      </c>
      <c r="B86" s="171" t="s">
        <v>750</v>
      </c>
      <c r="C86" s="172"/>
      <c r="D86" s="172"/>
      <c r="E86" s="172"/>
      <c r="F86" s="172"/>
      <c r="G86" s="173"/>
    </row>
    <row r="87" spans="1:7" s="74" customFormat="1" ht="20.100000000000001" customHeight="1" x14ac:dyDescent="0.25">
      <c r="A87" s="41" t="s">
        <v>157</v>
      </c>
      <c r="B87" s="171" t="s">
        <v>158</v>
      </c>
      <c r="C87" s="172"/>
      <c r="D87" s="172"/>
      <c r="E87" s="172"/>
      <c r="F87" s="172"/>
      <c r="G87" s="173"/>
    </row>
    <row r="88" spans="1:7" s="74" customFormat="1" ht="20.100000000000001" customHeight="1" x14ac:dyDescent="0.25">
      <c r="A88" s="147" t="str">
        <f>A62</f>
        <v>Porcentaje de participación en las actividades de las redes de las que el INAI forma parte.</v>
      </c>
      <c r="B88" s="148"/>
      <c r="C88" s="148"/>
      <c r="D88" s="148"/>
      <c r="E88" s="148"/>
      <c r="F88" s="148"/>
      <c r="G88" s="149"/>
    </row>
    <row r="89" spans="1:7" s="74" customFormat="1" ht="45" customHeight="1" x14ac:dyDescent="0.25">
      <c r="A89" s="36" t="s">
        <v>155</v>
      </c>
      <c r="B89" s="171" t="s">
        <v>751</v>
      </c>
      <c r="C89" s="172"/>
      <c r="D89" s="172"/>
      <c r="E89" s="172"/>
      <c r="F89" s="172"/>
      <c r="G89" s="173"/>
    </row>
    <row r="90" spans="1:7" s="74" customFormat="1" ht="20.100000000000001" customHeight="1" x14ac:dyDescent="0.25">
      <c r="A90" s="41" t="s">
        <v>157</v>
      </c>
      <c r="B90" s="171" t="s">
        <v>158</v>
      </c>
      <c r="C90" s="172"/>
      <c r="D90" s="172"/>
      <c r="E90" s="172"/>
      <c r="F90" s="172"/>
      <c r="G90" s="173"/>
    </row>
    <row r="91" spans="1:7" s="74" customFormat="1" ht="20.100000000000001" customHeight="1" x14ac:dyDescent="0.25">
      <c r="A91" s="147" t="str">
        <f>A68</f>
        <v xml:space="preserve">Porcentaje de las actividades internacionales coordinadas por la DGAI. </v>
      </c>
      <c r="B91" s="148"/>
      <c r="C91" s="148"/>
      <c r="D91" s="148"/>
      <c r="E91" s="148"/>
      <c r="F91" s="148"/>
      <c r="G91" s="149"/>
    </row>
    <row r="92" spans="1:7" s="74" customFormat="1" ht="30" customHeight="1" x14ac:dyDescent="0.25">
      <c r="A92" s="36" t="s">
        <v>155</v>
      </c>
      <c r="B92" s="171" t="s">
        <v>752</v>
      </c>
      <c r="C92" s="172"/>
      <c r="D92" s="172"/>
      <c r="E92" s="172"/>
      <c r="F92" s="172"/>
      <c r="G92" s="173"/>
    </row>
    <row r="93" spans="1:7" s="74" customFormat="1" ht="20.100000000000001" customHeight="1" x14ac:dyDescent="0.25">
      <c r="A93" s="41" t="s">
        <v>157</v>
      </c>
      <c r="B93" s="171" t="s">
        <v>158</v>
      </c>
      <c r="C93" s="172"/>
      <c r="D93" s="172"/>
      <c r="E93" s="172"/>
      <c r="F93" s="172"/>
      <c r="G93" s="173"/>
    </row>
    <row r="94" spans="1:7" s="74" customFormat="1" ht="20.100000000000001" customHeight="1" x14ac:dyDescent="0.25">
      <c r="A94" s="147" t="str">
        <f>A74</f>
        <v>Porcentaje de esquemas de asistencia técnica atendidos.</v>
      </c>
      <c r="B94" s="148"/>
      <c r="C94" s="148"/>
      <c r="D94" s="148"/>
      <c r="E94" s="148"/>
      <c r="F94" s="148"/>
      <c r="G94" s="149"/>
    </row>
    <row r="95" spans="1:7" s="74" customFormat="1" ht="30" customHeight="1" x14ac:dyDescent="0.25">
      <c r="A95" s="41" t="s">
        <v>155</v>
      </c>
      <c r="B95" s="171" t="s">
        <v>753</v>
      </c>
      <c r="C95" s="172"/>
      <c r="D95" s="172"/>
      <c r="E95" s="172"/>
      <c r="F95" s="172"/>
      <c r="G95" s="173"/>
    </row>
    <row r="96" spans="1:7" s="74" customFormat="1" ht="20.100000000000001" customHeight="1" x14ac:dyDescent="0.25">
      <c r="A96" s="41" t="s">
        <v>157</v>
      </c>
      <c r="B96" s="171" t="s">
        <v>158</v>
      </c>
      <c r="C96" s="172"/>
      <c r="D96" s="172"/>
      <c r="E96" s="172"/>
      <c r="F96" s="172"/>
      <c r="G96" s="173"/>
    </row>
    <row r="97" spans="1:7" s="74" customFormat="1" ht="20.100000000000001" customHeight="1" x14ac:dyDescent="0.25">
      <c r="A97" s="137"/>
      <c r="B97" s="137"/>
      <c r="C97" s="137"/>
      <c r="D97" s="137"/>
      <c r="E97" s="137"/>
      <c r="F97" s="137"/>
      <c r="G97" s="137"/>
    </row>
    <row r="98" spans="1:7" s="74" customFormat="1" ht="32.1" customHeight="1" x14ac:dyDescent="0.25">
      <c r="A98" s="203" t="s">
        <v>181</v>
      </c>
      <c r="B98" s="181"/>
      <c r="C98" s="181"/>
      <c r="D98" s="181"/>
      <c r="E98" s="181"/>
      <c r="F98" s="181"/>
      <c r="G98" s="182"/>
    </row>
    <row r="99" spans="1:7" s="74" customFormat="1" ht="32.1" customHeight="1" x14ac:dyDescent="0.25">
      <c r="A99" s="147" t="str">
        <f>A32</f>
        <v>Porcentaje de incidencia en la Agenda Internacional</v>
      </c>
      <c r="B99" s="148"/>
      <c r="C99" s="148"/>
      <c r="D99" s="148"/>
      <c r="E99" s="148"/>
      <c r="F99" s="148"/>
      <c r="G99" s="149"/>
    </row>
    <row r="100" spans="1:7" s="74" customFormat="1" ht="45" customHeight="1" x14ac:dyDescent="0.25">
      <c r="A100" s="52" t="s">
        <v>244</v>
      </c>
      <c r="B100" s="220" t="s">
        <v>754</v>
      </c>
      <c r="C100" s="220"/>
      <c r="D100" s="220"/>
      <c r="E100" s="220"/>
      <c r="F100" s="220"/>
      <c r="G100" s="220"/>
    </row>
    <row r="101" spans="1:7" s="74" customFormat="1" ht="32.1" customHeight="1" x14ac:dyDescent="0.25">
      <c r="A101" s="52" t="s">
        <v>245</v>
      </c>
      <c r="B101" s="270"/>
      <c r="C101" s="270"/>
      <c r="D101" s="270"/>
      <c r="E101" s="270"/>
      <c r="F101" s="270"/>
      <c r="G101" s="270"/>
    </row>
    <row r="102" spans="1:7" s="74" customFormat="1" ht="32.1" customHeight="1" x14ac:dyDescent="0.25">
      <c r="A102" s="52" t="s">
        <v>246</v>
      </c>
      <c r="B102" s="219"/>
      <c r="C102" s="219"/>
      <c r="D102" s="219"/>
      <c r="E102" s="219"/>
      <c r="F102" s="219"/>
      <c r="G102" s="219"/>
    </row>
    <row r="103" spans="1:7" s="74" customFormat="1" ht="32.1" customHeight="1" x14ac:dyDescent="0.25">
      <c r="A103" s="147" t="str">
        <f>A40</f>
        <v>Porcentaje de iniciativas presentadas y buenas prácticas identificadas.</v>
      </c>
      <c r="B103" s="148"/>
      <c r="C103" s="148"/>
      <c r="D103" s="148"/>
      <c r="E103" s="148"/>
      <c r="F103" s="148"/>
      <c r="G103" s="149"/>
    </row>
    <row r="104" spans="1:7" s="74" customFormat="1" ht="45" customHeight="1" x14ac:dyDescent="0.25">
      <c r="A104" s="52" t="s">
        <v>244</v>
      </c>
      <c r="B104" s="220" t="s">
        <v>754</v>
      </c>
      <c r="C104" s="220"/>
      <c r="D104" s="220"/>
      <c r="E104" s="220"/>
      <c r="F104" s="220"/>
      <c r="G104" s="220"/>
    </row>
    <row r="105" spans="1:7" s="74" customFormat="1" ht="32.1" customHeight="1" x14ac:dyDescent="0.25">
      <c r="A105" s="52" t="s">
        <v>245</v>
      </c>
      <c r="B105" s="270"/>
      <c r="C105" s="270"/>
      <c r="D105" s="270"/>
      <c r="E105" s="270"/>
      <c r="F105" s="270"/>
      <c r="G105" s="270"/>
    </row>
    <row r="106" spans="1:7" s="74" customFormat="1" ht="32.1" customHeight="1" x14ac:dyDescent="0.25">
      <c r="A106" s="52" t="s">
        <v>246</v>
      </c>
      <c r="B106" s="219"/>
      <c r="C106" s="219"/>
      <c r="D106" s="219"/>
      <c r="E106" s="219"/>
      <c r="F106" s="219"/>
      <c r="G106" s="219"/>
    </row>
    <row r="107" spans="1:7" s="74" customFormat="1" ht="32.1" customHeight="1" x14ac:dyDescent="0.25">
      <c r="A107" s="147" t="str">
        <f>A48</f>
        <v xml:space="preserve">Porcentaje de acciones internacionales  que derivan de compromisos específicos de colaboración internacional. </v>
      </c>
      <c r="B107" s="148"/>
      <c r="C107" s="148"/>
      <c r="D107" s="148"/>
      <c r="E107" s="148"/>
      <c r="F107" s="148"/>
      <c r="G107" s="149"/>
    </row>
    <row r="108" spans="1:7" s="74" customFormat="1" ht="32.1" customHeight="1" x14ac:dyDescent="0.25">
      <c r="A108" s="52" t="s">
        <v>244</v>
      </c>
      <c r="B108" s="220"/>
      <c r="C108" s="220"/>
      <c r="D108" s="220"/>
      <c r="E108" s="220"/>
      <c r="F108" s="220"/>
      <c r="G108" s="220"/>
    </row>
    <row r="109" spans="1:7" s="74" customFormat="1" ht="32.1" customHeight="1" x14ac:dyDescent="0.25">
      <c r="A109" s="52" t="s">
        <v>245</v>
      </c>
      <c r="B109" s="270"/>
      <c r="C109" s="270"/>
      <c r="D109" s="270"/>
      <c r="E109" s="270"/>
      <c r="F109" s="270"/>
      <c r="G109" s="270"/>
    </row>
    <row r="110" spans="1:7" s="74" customFormat="1" ht="32.1" customHeight="1" x14ac:dyDescent="0.25">
      <c r="A110" s="52" t="s">
        <v>246</v>
      </c>
      <c r="B110" s="219"/>
      <c r="C110" s="219"/>
      <c r="D110" s="219"/>
      <c r="E110" s="219"/>
      <c r="F110" s="219"/>
      <c r="G110" s="219"/>
    </row>
    <row r="111" spans="1:7" s="74" customFormat="1" ht="32.1" customHeight="1" x14ac:dyDescent="0.25">
      <c r="A111" s="147" t="str">
        <f>A48</f>
        <v xml:space="preserve">Porcentaje de acciones internacionales  que derivan de compromisos específicos de colaboración internacional. </v>
      </c>
      <c r="B111" s="148"/>
      <c r="C111" s="148"/>
      <c r="D111" s="148"/>
      <c r="E111" s="148"/>
      <c r="F111" s="148"/>
      <c r="G111" s="149"/>
    </row>
    <row r="112" spans="1:7" s="74" customFormat="1" ht="32.1" customHeight="1" x14ac:dyDescent="0.25">
      <c r="A112" s="52" t="s">
        <v>244</v>
      </c>
      <c r="B112" s="270"/>
      <c r="C112" s="270"/>
      <c r="D112" s="270"/>
      <c r="E112" s="270"/>
      <c r="F112" s="270"/>
      <c r="G112" s="270"/>
    </row>
    <row r="113" spans="1:7" s="74" customFormat="1" ht="32.1" customHeight="1" x14ac:dyDescent="0.25">
      <c r="A113" s="52" t="s">
        <v>245</v>
      </c>
      <c r="B113" s="270"/>
      <c r="C113" s="270"/>
      <c r="D113" s="270"/>
      <c r="E113" s="270"/>
      <c r="F113" s="270"/>
      <c r="G113" s="270"/>
    </row>
    <row r="114" spans="1:7" s="74" customFormat="1" ht="32.1" customHeight="1" x14ac:dyDescent="0.25">
      <c r="A114" s="52" t="s">
        <v>246</v>
      </c>
      <c r="B114" s="219"/>
      <c r="C114" s="219"/>
      <c r="D114" s="219"/>
      <c r="E114" s="219"/>
      <c r="F114" s="219"/>
      <c r="G114" s="219"/>
    </row>
    <row r="115" spans="1:7" s="74" customFormat="1" ht="32.1" customHeight="1" x14ac:dyDescent="0.25">
      <c r="A115" s="147" t="str">
        <f>A62</f>
        <v>Porcentaje de participación en las actividades de las redes de las que el INAI forma parte.</v>
      </c>
      <c r="B115" s="148"/>
      <c r="C115" s="148"/>
      <c r="D115" s="148"/>
      <c r="E115" s="148"/>
      <c r="F115" s="148"/>
      <c r="G115" s="149"/>
    </row>
    <row r="116" spans="1:7" s="74" customFormat="1" ht="32.1" customHeight="1" x14ac:dyDescent="0.25">
      <c r="A116" s="52" t="s">
        <v>244</v>
      </c>
      <c r="B116" s="270"/>
      <c r="C116" s="270"/>
      <c r="D116" s="270"/>
      <c r="E116" s="270"/>
      <c r="F116" s="270"/>
      <c r="G116" s="270"/>
    </row>
    <row r="117" spans="1:7" s="74" customFormat="1" ht="32.1" customHeight="1" x14ac:dyDescent="0.25">
      <c r="A117" s="52" t="s">
        <v>245</v>
      </c>
      <c r="B117" s="270"/>
      <c r="C117" s="270"/>
      <c r="D117" s="270"/>
      <c r="E117" s="270"/>
      <c r="F117" s="270"/>
      <c r="G117" s="270"/>
    </row>
    <row r="118" spans="1:7" s="74" customFormat="1" ht="32.1" customHeight="1" x14ac:dyDescent="0.25">
      <c r="A118" s="52" t="s">
        <v>246</v>
      </c>
      <c r="B118" s="219"/>
      <c r="C118" s="219"/>
      <c r="D118" s="219"/>
      <c r="E118" s="219"/>
      <c r="F118" s="219"/>
      <c r="G118" s="219"/>
    </row>
    <row r="119" spans="1:7" s="74" customFormat="1" ht="32.1" customHeight="1" x14ac:dyDescent="0.25">
      <c r="A119" s="147" t="str">
        <f>A68</f>
        <v xml:space="preserve">Porcentaje de las actividades internacionales coordinadas por la DGAI. </v>
      </c>
      <c r="B119" s="148"/>
      <c r="C119" s="148"/>
      <c r="D119" s="148"/>
      <c r="E119" s="148"/>
      <c r="F119" s="148"/>
      <c r="G119" s="149"/>
    </row>
    <row r="120" spans="1:7" s="74" customFormat="1" ht="32.1" customHeight="1" x14ac:dyDescent="0.25">
      <c r="A120" s="52" t="s">
        <v>244</v>
      </c>
      <c r="B120" s="270"/>
      <c r="C120" s="270"/>
      <c r="D120" s="270"/>
      <c r="E120" s="270"/>
      <c r="F120" s="270"/>
      <c r="G120" s="270"/>
    </row>
    <row r="121" spans="1:7" s="74" customFormat="1" ht="32.1" customHeight="1" x14ac:dyDescent="0.25">
      <c r="A121" s="52" t="s">
        <v>245</v>
      </c>
      <c r="B121" s="270"/>
      <c r="C121" s="270"/>
      <c r="D121" s="270"/>
      <c r="E121" s="270"/>
      <c r="F121" s="270"/>
      <c r="G121" s="270"/>
    </row>
    <row r="122" spans="1:7" s="74" customFormat="1" ht="32.1" customHeight="1" x14ac:dyDescent="0.25">
      <c r="A122" s="52" t="s">
        <v>246</v>
      </c>
      <c r="B122" s="221"/>
      <c r="C122" s="221"/>
      <c r="D122" s="221"/>
      <c r="E122" s="221"/>
      <c r="F122" s="221"/>
      <c r="G122" s="221"/>
    </row>
    <row r="123" spans="1:7" s="74" customFormat="1" ht="32.1" customHeight="1" x14ac:dyDescent="0.25">
      <c r="A123" s="147" t="str">
        <f>A74</f>
        <v>Porcentaje de esquemas de asistencia técnica atendidos.</v>
      </c>
      <c r="B123" s="148"/>
      <c r="C123" s="148"/>
      <c r="D123" s="148"/>
      <c r="E123" s="148"/>
      <c r="F123" s="148"/>
      <c r="G123" s="149"/>
    </row>
    <row r="124" spans="1:7" s="74" customFormat="1" ht="32.1" customHeight="1" x14ac:dyDescent="0.25">
      <c r="A124" s="52" t="s">
        <v>244</v>
      </c>
      <c r="B124" s="270"/>
      <c r="C124" s="270"/>
      <c r="D124" s="270"/>
      <c r="E124" s="270"/>
      <c r="F124" s="270"/>
      <c r="G124" s="270"/>
    </row>
    <row r="125" spans="1:7" s="74" customFormat="1" ht="32.1" customHeight="1" x14ac:dyDescent="0.25">
      <c r="A125" s="52" t="s">
        <v>245</v>
      </c>
      <c r="B125" s="270"/>
      <c r="C125" s="270"/>
      <c r="D125" s="270"/>
      <c r="E125" s="270"/>
      <c r="F125" s="270"/>
      <c r="G125" s="270"/>
    </row>
    <row r="126" spans="1:7" s="74" customFormat="1" ht="32.1" customHeight="1" x14ac:dyDescent="0.25">
      <c r="A126" s="52" t="s">
        <v>246</v>
      </c>
      <c r="B126" s="219"/>
      <c r="C126" s="219"/>
      <c r="D126" s="219"/>
      <c r="E126" s="219"/>
      <c r="F126" s="219"/>
      <c r="G126" s="219"/>
    </row>
    <row r="127" spans="1:7" s="74" customFormat="1" ht="32.1" customHeight="1" x14ac:dyDescent="0.25">
      <c r="A127" s="137"/>
      <c r="B127" s="137"/>
      <c r="C127" s="137"/>
      <c r="D127" s="137"/>
      <c r="E127" s="137"/>
      <c r="F127" s="137"/>
      <c r="G127" s="137"/>
    </row>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B1933-3B94-4EBB-8AAE-475CCF2CEBBA}">
  <dimension ref="A1:G244"/>
  <sheetViews>
    <sheetView showGridLines="0" zoomScale="80" zoomScaleNormal="80" workbookViewId="0">
      <selection activeCell="A26" sqref="A26: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300"/>
      <c r="B2" s="300"/>
      <c r="C2" s="300"/>
      <c r="D2" s="300"/>
      <c r="E2" s="300"/>
      <c r="F2" s="300"/>
      <c r="G2" s="300"/>
    </row>
    <row r="3" spans="1:7" ht="16.5" customHeight="1" x14ac:dyDescent="0.25">
      <c r="A3" s="192" t="s">
        <v>32</v>
      </c>
      <c r="B3" s="193"/>
      <c r="C3" s="193"/>
      <c r="D3" s="193"/>
      <c r="E3" s="193"/>
      <c r="F3" s="193"/>
      <c r="G3" s="194"/>
    </row>
    <row r="4" spans="1:7" ht="33.950000000000003" customHeight="1" x14ac:dyDescent="0.25">
      <c r="A4" s="204" t="s">
        <v>33</v>
      </c>
      <c r="B4" s="205"/>
      <c r="C4" s="206"/>
      <c r="D4" s="207" t="s">
        <v>658</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755</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725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726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'E002'!B20</f>
        <v>141.27963700000001</v>
      </c>
      <c r="D22" s="190"/>
      <c r="E22" s="107">
        <f>'E002'!C20</f>
        <v>141.27963700000001</v>
      </c>
      <c r="F22" s="107">
        <f>'E002'!D20</f>
        <v>127.64652374999999</v>
      </c>
      <c r="G22" s="13">
        <f>F22/C22*100</f>
        <v>90.350263109750188</v>
      </c>
    </row>
    <row r="23" spans="1:7" ht="16.5" customHeight="1" x14ac:dyDescent="0.25">
      <c r="A23" s="178" t="s">
        <v>0</v>
      </c>
      <c r="B23" s="178"/>
      <c r="C23" s="190">
        <f>'E002'!B21</f>
        <v>127.63094766999997</v>
      </c>
      <c r="D23" s="190"/>
      <c r="E23" s="107">
        <f>'E002'!C21</f>
        <v>127.63094766999997</v>
      </c>
      <c r="F23" s="107">
        <f>'E002'!D21</f>
        <v>127.64652374999999</v>
      </c>
      <c r="G23" s="13">
        <f>F23/C23*100</f>
        <v>100.01220399933118</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76">
        <v>5</v>
      </c>
    </row>
    <row r="28" spans="1:7" ht="16.5" x14ac:dyDescent="0.25">
      <c r="A28" s="178"/>
      <c r="B28" s="178"/>
      <c r="C28" s="178"/>
      <c r="D28" s="178"/>
      <c r="E28" s="178"/>
      <c r="F28" s="16" t="s">
        <v>69</v>
      </c>
      <c r="G28" s="76">
        <v>5</v>
      </c>
    </row>
    <row r="29" spans="1:7" ht="16.5" x14ac:dyDescent="0.25">
      <c r="A29" s="178"/>
      <c r="B29" s="178"/>
      <c r="C29" s="178"/>
      <c r="D29" s="178"/>
      <c r="E29" s="178"/>
      <c r="F29" s="14" t="s">
        <v>70</v>
      </c>
      <c r="G29" s="76">
        <v>5</v>
      </c>
    </row>
    <row r="30" spans="1:7" ht="33" x14ac:dyDescent="0.25">
      <c r="A30" s="178"/>
      <c r="B30" s="178"/>
      <c r="C30" s="178"/>
      <c r="D30" s="178"/>
      <c r="E30" s="178"/>
      <c r="F30" s="18" t="s">
        <v>71</v>
      </c>
      <c r="G30" s="76">
        <v>5</v>
      </c>
    </row>
    <row r="31" spans="1:7" ht="16.5" x14ac:dyDescent="0.25">
      <c r="A31" s="178"/>
      <c r="B31" s="178"/>
      <c r="C31" s="178"/>
      <c r="D31" s="178"/>
      <c r="E31" s="178"/>
      <c r="F31" s="16" t="s">
        <v>72</v>
      </c>
      <c r="G31" s="77">
        <f>(96.98-90.64)-1</f>
        <v>5.3400000000000034</v>
      </c>
    </row>
    <row r="32" spans="1:7" ht="173.25" x14ac:dyDescent="0.25">
      <c r="A32" s="19" t="s">
        <v>756</v>
      </c>
      <c r="B32" s="19" t="s">
        <v>757</v>
      </c>
      <c r="C32" s="19" t="s">
        <v>758</v>
      </c>
      <c r="D32" s="20" t="s">
        <v>665</v>
      </c>
      <c r="E32" s="20" t="s">
        <v>77</v>
      </c>
      <c r="F32" s="16" t="s">
        <v>191</v>
      </c>
      <c r="G32" s="17">
        <f>(G31/G27)*100</f>
        <v>106.80000000000007</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80</v>
      </c>
    </row>
    <row r="36" spans="1:7" ht="16.5" x14ac:dyDescent="0.25">
      <c r="A36" s="178"/>
      <c r="B36" s="178"/>
      <c r="C36" s="178"/>
      <c r="D36" s="178"/>
      <c r="E36" s="178"/>
      <c r="F36" s="16" t="s">
        <v>69</v>
      </c>
      <c r="G36" s="17">
        <v>80</v>
      </c>
    </row>
    <row r="37" spans="1:7" ht="16.5" x14ac:dyDescent="0.25">
      <c r="A37" s="178"/>
      <c r="B37" s="178"/>
      <c r="C37" s="178"/>
      <c r="D37" s="178"/>
      <c r="E37" s="178"/>
      <c r="F37" s="16" t="s">
        <v>70</v>
      </c>
      <c r="G37" s="17">
        <v>80</v>
      </c>
    </row>
    <row r="38" spans="1:7" ht="33" x14ac:dyDescent="0.25">
      <c r="A38" s="178"/>
      <c r="B38" s="178"/>
      <c r="C38" s="178"/>
      <c r="D38" s="178"/>
      <c r="E38" s="178"/>
      <c r="F38" s="16" t="s">
        <v>71</v>
      </c>
      <c r="G38" s="17">
        <v>80</v>
      </c>
    </row>
    <row r="39" spans="1:7" ht="16.5" x14ac:dyDescent="0.25">
      <c r="A39" s="178"/>
      <c r="B39" s="178"/>
      <c r="C39" s="178"/>
      <c r="D39" s="178"/>
      <c r="E39" s="178"/>
      <c r="F39" s="16" t="s">
        <v>72</v>
      </c>
      <c r="G39" s="77">
        <f>4/5*(100)</f>
        <v>80</v>
      </c>
    </row>
    <row r="40" spans="1:7" ht="126" x14ac:dyDescent="0.25">
      <c r="A40" s="19" t="s">
        <v>759</v>
      </c>
      <c r="B40" s="19" t="s">
        <v>760</v>
      </c>
      <c r="C40" s="19" t="s">
        <v>761</v>
      </c>
      <c r="D40" s="20" t="s">
        <v>87</v>
      </c>
      <c r="E40" s="20" t="s">
        <v>77</v>
      </c>
      <c r="F40" s="16" t="s">
        <v>78</v>
      </c>
      <c r="G40" s="17">
        <f>(G39/G35)*100</f>
        <v>100</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6" t="s">
        <v>68</v>
      </c>
      <c r="G43" s="17">
        <v>100</v>
      </c>
    </row>
    <row r="44" spans="1:7" ht="16.5" x14ac:dyDescent="0.25">
      <c r="A44" s="178"/>
      <c r="B44" s="178"/>
      <c r="C44" s="178"/>
      <c r="D44" s="178"/>
      <c r="E44" s="178"/>
      <c r="F44" s="16" t="s">
        <v>69</v>
      </c>
      <c r="G44" s="17">
        <v>100</v>
      </c>
    </row>
    <row r="45" spans="1:7" ht="16.5" x14ac:dyDescent="0.25">
      <c r="A45" s="178"/>
      <c r="B45" s="178"/>
      <c r="C45" s="178"/>
      <c r="D45" s="178"/>
      <c r="E45" s="178"/>
      <c r="F45" s="16" t="s">
        <v>70</v>
      </c>
      <c r="G45" s="17">
        <v>100</v>
      </c>
    </row>
    <row r="46" spans="1:7" ht="33" x14ac:dyDescent="0.25">
      <c r="A46" s="178"/>
      <c r="B46" s="178"/>
      <c r="C46" s="178"/>
      <c r="D46" s="178"/>
      <c r="E46" s="178"/>
      <c r="F46" s="16" t="s">
        <v>71</v>
      </c>
      <c r="G46" s="17">
        <v>100</v>
      </c>
    </row>
    <row r="47" spans="1:7" ht="16.5" x14ac:dyDescent="0.25">
      <c r="A47" s="178"/>
      <c r="B47" s="178"/>
      <c r="C47" s="178"/>
      <c r="D47" s="178"/>
      <c r="E47" s="178"/>
      <c r="F47" s="16" t="s">
        <v>72</v>
      </c>
      <c r="G47" s="77">
        <f>(18/18)*100</f>
        <v>100</v>
      </c>
    </row>
    <row r="48" spans="1:7" ht="78.75" x14ac:dyDescent="0.25">
      <c r="A48" s="19" t="s">
        <v>762</v>
      </c>
      <c r="B48" s="19" t="s">
        <v>763</v>
      </c>
      <c r="C48" s="19" t="s">
        <v>764</v>
      </c>
      <c r="D48" s="20" t="s">
        <v>87</v>
      </c>
      <c r="E48" s="20" t="s">
        <v>140</v>
      </c>
      <c r="F48" s="16" t="s">
        <v>78</v>
      </c>
      <c r="G48" s="17">
        <f>(G47/G43)*100</f>
        <v>100</v>
      </c>
    </row>
    <row r="49" spans="1:7" ht="16.5" x14ac:dyDescent="0.25">
      <c r="A49" s="178" t="s">
        <v>63</v>
      </c>
      <c r="B49" s="178" t="s">
        <v>64</v>
      </c>
      <c r="C49" s="178" t="s">
        <v>65</v>
      </c>
      <c r="D49" s="178" t="s">
        <v>66</v>
      </c>
      <c r="E49" s="178" t="s">
        <v>67</v>
      </c>
      <c r="F49" s="16" t="s">
        <v>68</v>
      </c>
      <c r="G49" s="17">
        <v>100</v>
      </c>
    </row>
    <row r="50" spans="1:7" ht="16.5" x14ac:dyDescent="0.25">
      <c r="A50" s="178"/>
      <c r="B50" s="178"/>
      <c r="C50" s="178"/>
      <c r="D50" s="178"/>
      <c r="E50" s="178"/>
      <c r="F50" s="16" t="s">
        <v>69</v>
      </c>
      <c r="G50" s="17">
        <v>100</v>
      </c>
    </row>
    <row r="51" spans="1:7" ht="16.5" x14ac:dyDescent="0.25">
      <c r="A51" s="178"/>
      <c r="B51" s="178"/>
      <c r="C51" s="178"/>
      <c r="D51" s="178"/>
      <c r="E51" s="178"/>
      <c r="F51" s="16" t="s">
        <v>70</v>
      </c>
      <c r="G51" s="17">
        <v>100</v>
      </c>
    </row>
    <row r="52" spans="1:7" ht="33" x14ac:dyDescent="0.25">
      <c r="A52" s="178"/>
      <c r="B52" s="178"/>
      <c r="C52" s="178"/>
      <c r="D52" s="178"/>
      <c r="E52" s="178"/>
      <c r="F52" s="16" t="s">
        <v>71</v>
      </c>
      <c r="G52" s="17">
        <v>100</v>
      </c>
    </row>
    <row r="53" spans="1:7" ht="16.5" x14ac:dyDescent="0.25">
      <c r="A53" s="178"/>
      <c r="B53" s="178"/>
      <c r="C53" s="178"/>
      <c r="D53" s="178"/>
      <c r="E53" s="178"/>
      <c r="F53" s="16" t="s">
        <v>72</v>
      </c>
      <c r="G53" s="77">
        <f>(1/1)*100</f>
        <v>100</v>
      </c>
    </row>
    <row r="54" spans="1:7" ht="94.5" x14ac:dyDescent="0.25">
      <c r="A54" s="19" t="s">
        <v>765</v>
      </c>
      <c r="B54" s="19" t="s">
        <v>766</v>
      </c>
      <c r="C54" s="19" t="s">
        <v>767</v>
      </c>
      <c r="D54" s="20" t="s">
        <v>87</v>
      </c>
      <c r="E54" s="20" t="s">
        <v>77</v>
      </c>
      <c r="F54" s="16" t="s">
        <v>78</v>
      </c>
      <c r="G54" s="17">
        <f>(G53/G49)*100</f>
        <v>100</v>
      </c>
    </row>
    <row r="55" spans="1:7" ht="16.5" x14ac:dyDescent="0.25">
      <c r="A55" s="183" t="s">
        <v>114</v>
      </c>
      <c r="B55" s="184"/>
      <c r="C55" s="184"/>
      <c r="D55" s="184"/>
      <c r="E55" s="184"/>
      <c r="F55" s="184"/>
      <c r="G55" s="185"/>
    </row>
    <row r="56" spans="1:7" ht="16.5" x14ac:dyDescent="0.25">
      <c r="A56" s="186" t="s">
        <v>61</v>
      </c>
      <c r="B56" s="186"/>
      <c r="C56" s="186"/>
      <c r="D56" s="186"/>
      <c r="E56" s="186"/>
      <c r="F56" s="186" t="s">
        <v>62</v>
      </c>
      <c r="G56" s="186"/>
    </row>
    <row r="57" spans="1:7" ht="16.5" x14ac:dyDescent="0.25">
      <c r="A57" s="177" t="s">
        <v>63</v>
      </c>
      <c r="B57" s="177" t="s">
        <v>64</v>
      </c>
      <c r="C57" s="177" t="s">
        <v>65</v>
      </c>
      <c r="D57" s="177" t="s">
        <v>66</v>
      </c>
      <c r="E57" s="177" t="s">
        <v>67</v>
      </c>
      <c r="F57" s="16" t="s">
        <v>68</v>
      </c>
      <c r="G57" s="17">
        <v>95</v>
      </c>
    </row>
    <row r="58" spans="1:7" ht="16.5" x14ac:dyDescent="0.25">
      <c r="A58" s="177"/>
      <c r="B58" s="177"/>
      <c r="C58" s="177"/>
      <c r="D58" s="177"/>
      <c r="E58" s="177"/>
      <c r="F58" s="16" t="s">
        <v>69</v>
      </c>
      <c r="G58" s="17">
        <v>95</v>
      </c>
    </row>
    <row r="59" spans="1:7" ht="16.5" x14ac:dyDescent="0.25">
      <c r="A59" s="177"/>
      <c r="B59" s="177"/>
      <c r="C59" s="177"/>
      <c r="D59" s="177"/>
      <c r="E59" s="177"/>
      <c r="F59" s="16" t="s">
        <v>70</v>
      </c>
      <c r="G59" s="17">
        <v>95</v>
      </c>
    </row>
    <row r="60" spans="1:7" ht="33" x14ac:dyDescent="0.25">
      <c r="A60" s="177"/>
      <c r="B60" s="177"/>
      <c r="C60" s="177"/>
      <c r="D60" s="177"/>
      <c r="E60" s="177"/>
      <c r="F60" s="16" t="s">
        <v>71</v>
      </c>
      <c r="G60" s="17">
        <v>95</v>
      </c>
    </row>
    <row r="61" spans="1:7" ht="16.5" x14ac:dyDescent="0.25">
      <c r="A61" s="177"/>
      <c r="B61" s="177"/>
      <c r="C61" s="177"/>
      <c r="D61" s="177"/>
      <c r="E61" s="177"/>
      <c r="F61" s="16" t="s">
        <v>72</v>
      </c>
      <c r="G61" s="77">
        <f>(35056/35056)*100</f>
        <v>100</v>
      </c>
    </row>
    <row r="62" spans="1:7" ht="78.75" x14ac:dyDescent="0.25">
      <c r="A62" s="33" t="s">
        <v>768</v>
      </c>
      <c r="B62" s="33" t="s">
        <v>769</v>
      </c>
      <c r="C62" s="33" t="s">
        <v>770</v>
      </c>
      <c r="D62" s="23" t="s">
        <v>87</v>
      </c>
      <c r="E62" s="23" t="s">
        <v>110</v>
      </c>
      <c r="F62" s="16" t="s">
        <v>78</v>
      </c>
      <c r="G62" s="17">
        <f>(G61/G57)*100</f>
        <v>105.26315789473684</v>
      </c>
    </row>
    <row r="63" spans="1:7" ht="16.5" x14ac:dyDescent="0.25">
      <c r="A63" s="177" t="s">
        <v>63</v>
      </c>
      <c r="B63" s="177" t="s">
        <v>64</v>
      </c>
      <c r="C63" s="177" t="s">
        <v>65</v>
      </c>
      <c r="D63" s="177" t="s">
        <v>66</v>
      </c>
      <c r="E63" s="177" t="s">
        <v>67</v>
      </c>
      <c r="F63" s="16" t="s">
        <v>68</v>
      </c>
      <c r="G63" s="17">
        <v>4</v>
      </c>
    </row>
    <row r="64" spans="1:7" ht="16.5" x14ac:dyDescent="0.25">
      <c r="A64" s="177"/>
      <c r="B64" s="177"/>
      <c r="C64" s="177"/>
      <c r="D64" s="177"/>
      <c r="E64" s="177"/>
      <c r="F64" s="16" t="s">
        <v>69</v>
      </c>
      <c r="G64" s="17">
        <v>4</v>
      </c>
    </row>
    <row r="65" spans="1:7" ht="16.5" x14ac:dyDescent="0.25">
      <c r="A65" s="177"/>
      <c r="B65" s="177"/>
      <c r="C65" s="177"/>
      <c r="D65" s="177"/>
      <c r="E65" s="177"/>
      <c r="F65" s="16" t="s">
        <v>70</v>
      </c>
      <c r="G65" s="17">
        <v>4</v>
      </c>
    </row>
    <row r="66" spans="1:7" ht="33" x14ac:dyDescent="0.25">
      <c r="A66" s="177"/>
      <c r="B66" s="177"/>
      <c r="C66" s="177"/>
      <c r="D66" s="177"/>
      <c r="E66" s="177"/>
      <c r="F66" s="16" t="s">
        <v>71</v>
      </c>
      <c r="G66" s="17">
        <v>4</v>
      </c>
    </row>
    <row r="67" spans="1:7" ht="16.5" x14ac:dyDescent="0.25">
      <c r="A67" s="177"/>
      <c r="B67" s="177"/>
      <c r="C67" s="177"/>
      <c r="D67" s="177"/>
      <c r="E67" s="177"/>
      <c r="F67" s="16" t="s">
        <v>72</v>
      </c>
      <c r="G67" s="77">
        <v>4</v>
      </c>
    </row>
    <row r="68" spans="1:7" ht="63" x14ac:dyDescent="0.25">
      <c r="A68" s="33" t="s">
        <v>771</v>
      </c>
      <c r="B68" s="33" t="s">
        <v>772</v>
      </c>
      <c r="C68" s="33" t="s">
        <v>773</v>
      </c>
      <c r="D68" s="23" t="s">
        <v>774</v>
      </c>
      <c r="E68" s="23" t="s">
        <v>118</v>
      </c>
      <c r="F68" s="16" t="s">
        <v>78</v>
      </c>
      <c r="G68" s="17">
        <f>(G67/G63)*100</f>
        <v>100</v>
      </c>
    </row>
    <row r="69" spans="1:7" ht="16.5" x14ac:dyDescent="0.25">
      <c r="A69" s="177" t="s">
        <v>63</v>
      </c>
      <c r="B69" s="177" t="s">
        <v>64</v>
      </c>
      <c r="C69" s="177" t="s">
        <v>65</v>
      </c>
      <c r="D69" s="177" t="s">
        <v>66</v>
      </c>
      <c r="E69" s="177" t="s">
        <v>67</v>
      </c>
      <c r="F69" s="16" t="s">
        <v>68</v>
      </c>
      <c r="G69" s="17">
        <v>1</v>
      </c>
    </row>
    <row r="70" spans="1:7" ht="16.5" x14ac:dyDescent="0.25">
      <c r="A70" s="177"/>
      <c r="B70" s="177"/>
      <c r="C70" s="177"/>
      <c r="D70" s="177"/>
      <c r="E70" s="177"/>
      <c r="F70" s="16" t="s">
        <v>69</v>
      </c>
      <c r="G70" s="17">
        <v>1</v>
      </c>
    </row>
    <row r="71" spans="1:7" ht="16.5" x14ac:dyDescent="0.25">
      <c r="A71" s="177"/>
      <c r="B71" s="177"/>
      <c r="C71" s="177"/>
      <c r="D71" s="177"/>
      <c r="E71" s="177"/>
      <c r="F71" s="16" t="s">
        <v>70</v>
      </c>
      <c r="G71" s="17">
        <v>1</v>
      </c>
    </row>
    <row r="72" spans="1:7" ht="33" x14ac:dyDescent="0.25">
      <c r="A72" s="177"/>
      <c r="B72" s="177"/>
      <c r="C72" s="177"/>
      <c r="D72" s="177"/>
      <c r="E72" s="177"/>
      <c r="F72" s="16" t="s">
        <v>71</v>
      </c>
      <c r="G72" s="17">
        <v>1</v>
      </c>
    </row>
    <row r="73" spans="1:7" ht="16.5" x14ac:dyDescent="0.25">
      <c r="A73" s="177"/>
      <c r="B73" s="177"/>
      <c r="C73" s="177"/>
      <c r="D73" s="177"/>
      <c r="E73" s="177"/>
      <c r="F73" s="16" t="s">
        <v>72</v>
      </c>
      <c r="G73" s="77">
        <v>1</v>
      </c>
    </row>
    <row r="74" spans="1:7" ht="63" x14ac:dyDescent="0.25">
      <c r="A74" s="33" t="s">
        <v>775</v>
      </c>
      <c r="B74" s="33" t="s">
        <v>776</v>
      </c>
      <c r="C74" s="33" t="s">
        <v>777</v>
      </c>
      <c r="D74" s="23" t="s">
        <v>778</v>
      </c>
      <c r="E74" s="23" t="s">
        <v>140</v>
      </c>
      <c r="F74" s="16" t="s">
        <v>78</v>
      </c>
      <c r="G74" s="17">
        <f>(G73/G69)*100</f>
        <v>100</v>
      </c>
    </row>
    <row r="75" spans="1:7" ht="16.5" x14ac:dyDescent="0.25">
      <c r="A75" s="177" t="s">
        <v>63</v>
      </c>
      <c r="B75" s="177" t="s">
        <v>64</v>
      </c>
      <c r="C75" s="177" t="s">
        <v>65</v>
      </c>
      <c r="D75" s="177" t="s">
        <v>66</v>
      </c>
      <c r="E75" s="177" t="s">
        <v>67</v>
      </c>
      <c r="F75" s="16" t="s">
        <v>68</v>
      </c>
      <c r="G75" s="17">
        <v>100</v>
      </c>
    </row>
    <row r="76" spans="1:7" ht="16.5" x14ac:dyDescent="0.25">
      <c r="A76" s="177"/>
      <c r="B76" s="177"/>
      <c r="C76" s="177"/>
      <c r="D76" s="177"/>
      <c r="E76" s="177"/>
      <c r="F76" s="16" t="s">
        <v>69</v>
      </c>
      <c r="G76" s="17">
        <v>100</v>
      </c>
    </row>
    <row r="77" spans="1:7" ht="16.5" x14ac:dyDescent="0.25">
      <c r="A77" s="177"/>
      <c r="B77" s="177"/>
      <c r="C77" s="177"/>
      <c r="D77" s="177"/>
      <c r="E77" s="177"/>
      <c r="F77" s="16" t="s">
        <v>70</v>
      </c>
      <c r="G77" s="17">
        <v>100</v>
      </c>
    </row>
    <row r="78" spans="1:7" ht="33" x14ac:dyDescent="0.25">
      <c r="A78" s="177"/>
      <c r="B78" s="177"/>
      <c r="C78" s="177"/>
      <c r="D78" s="177"/>
      <c r="E78" s="177"/>
      <c r="F78" s="16" t="s">
        <v>71</v>
      </c>
      <c r="G78" s="17">
        <v>100</v>
      </c>
    </row>
    <row r="79" spans="1:7" ht="16.5" x14ac:dyDescent="0.25">
      <c r="A79" s="177"/>
      <c r="B79" s="177"/>
      <c r="C79" s="177"/>
      <c r="D79" s="177"/>
      <c r="E79" s="177"/>
      <c r="F79" s="16" t="s">
        <v>72</v>
      </c>
      <c r="G79" s="77">
        <f>(12/12)*100</f>
        <v>100</v>
      </c>
    </row>
    <row r="80" spans="1:7" ht="63" x14ac:dyDescent="0.25">
      <c r="A80" s="33" t="s">
        <v>779</v>
      </c>
      <c r="B80" s="33" t="s">
        <v>780</v>
      </c>
      <c r="C80" s="33" t="s">
        <v>781</v>
      </c>
      <c r="D80" s="23" t="s">
        <v>87</v>
      </c>
      <c r="E80" s="23" t="s">
        <v>118</v>
      </c>
      <c r="F80" s="16" t="s">
        <v>78</v>
      </c>
      <c r="G80" s="17">
        <f>(G79/G75)*100</f>
        <v>100</v>
      </c>
    </row>
    <row r="81" spans="1:7" ht="16.5" x14ac:dyDescent="0.25">
      <c r="A81" s="177" t="s">
        <v>63</v>
      </c>
      <c r="B81" s="226" t="s">
        <v>64</v>
      </c>
      <c r="C81" s="177" t="s">
        <v>65</v>
      </c>
      <c r="D81" s="177" t="s">
        <v>66</v>
      </c>
      <c r="E81" s="177" t="s">
        <v>67</v>
      </c>
      <c r="F81" s="16" t="s">
        <v>68</v>
      </c>
      <c r="G81" s="17">
        <v>100</v>
      </c>
    </row>
    <row r="82" spans="1:7" ht="16.5" x14ac:dyDescent="0.25">
      <c r="A82" s="177"/>
      <c r="B82" s="227"/>
      <c r="C82" s="177"/>
      <c r="D82" s="177"/>
      <c r="E82" s="177"/>
      <c r="F82" s="16" t="s">
        <v>69</v>
      </c>
      <c r="G82" s="17">
        <v>100</v>
      </c>
    </row>
    <row r="83" spans="1:7" ht="16.5" x14ac:dyDescent="0.25">
      <c r="A83" s="177"/>
      <c r="B83" s="227"/>
      <c r="C83" s="177"/>
      <c r="D83" s="177"/>
      <c r="E83" s="177"/>
      <c r="F83" s="16" t="s">
        <v>70</v>
      </c>
      <c r="G83" s="17">
        <v>100</v>
      </c>
    </row>
    <row r="84" spans="1:7" ht="33" x14ac:dyDescent="0.25">
      <c r="A84" s="177"/>
      <c r="B84" s="227"/>
      <c r="C84" s="177"/>
      <c r="D84" s="177"/>
      <c r="E84" s="177"/>
      <c r="F84" s="16" t="s">
        <v>71</v>
      </c>
      <c r="G84" s="17">
        <v>100</v>
      </c>
    </row>
    <row r="85" spans="1:7" ht="16.5" x14ac:dyDescent="0.25">
      <c r="A85" s="177"/>
      <c r="B85" s="228"/>
      <c r="C85" s="177"/>
      <c r="D85" s="177"/>
      <c r="E85" s="177"/>
      <c r="F85" s="16" t="s">
        <v>72</v>
      </c>
      <c r="G85" s="77">
        <f>(2/2)*100</f>
        <v>100</v>
      </c>
    </row>
    <row r="86" spans="1:7" ht="63" x14ac:dyDescent="0.25">
      <c r="A86" s="33" t="s">
        <v>782</v>
      </c>
      <c r="B86" s="33" t="s">
        <v>783</v>
      </c>
      <c r="C86" s="33" t="s">
        <v>784</v>
      </c>
      <c r="D86" s="23" t="s">
        <v>87</v>
      </c>
      <c r="E86" s="23" t="s">
        <v>140</v>
      </c>
      <c r="F86" s="16" t="s">
        <v>78</v>
      </c>
      <c r="G86" s="17">
        <f>(G85/G81)*100</f>
        <v>100</v>
      </c>
    </row>
    <row r="87" spans="1:7" ht="16.5" x14ac:dyDescent="0.25">
      <c r="A87" s="177" t="s">
        <v>63</v>
      </c>
      <c r="B87" s="177" t="s">
        <v>64</v>
      </c>
      <c r="C87" s="226" t="s">
        <v>65</v>
      </c>
      <c r="D87" s="177" t="s">
        <v>66</v>
      </c>
      <c r="E87" s="177" t="s">
        <v>67</v>
      </c>
      <c r="F87" s="16" t="s">
        <v>68</v>
      </c>
      <c r="G87" s="17">
        <v>12</v>
      </c>
    </row>
    <row r="88" spans="1:7" ht="16.5" x14ac:dyDescent="0.25">
      <c r="A88" s="177"/>
      <c r="B88" s="177"/>
      <c r="C88" s="227"/>
      <c r="D88" s="177"/>
      <c r="E88" s="177"/>
      <c r="F88" s="16" t="s">
        <v>69</v>
      </c>
      <c r="G88" s="17">
        <v>12</v>
      </c>
    </row>
    <row r="89" spans="1:7" ht="16.5" x14ac:dyDescent="0.25">
      <c r="A89" s="177"/>
      <c r="B89" s="177"/>
      <c r="C89" s="227"/>
      <c r="D89" s="177"/>
      <c r="E89" s="177"/>
      <c r="F89" s="16" t="s">
        <v>70</v>
      </c>
      <c r="G89" s="17">
        <v>12</v>
      </c>
    </row>
    <row r="90" spans="1:7" ht="33" x14ac:dyDescent="0.25">
      <c r="A90" s="177"/>
      <c r="B90" s="177"/>
      <c r="C90" s="227"/>
      <c r="D90" s="177"/>
      <c r="E90" s="177"/>
      <c r="F90" s="16" t="s">
        <v>71</v>
      </c>
      <c r="G90" s="17">
        <v>12</v>
      </c>
    </row>
    <row r="91" spans="1:7" ht="16.5" x14ac:dyDescent="0.25">
      <c r="A91" s="177"/>
      <c r="B91" s="177"/>
      <c r="C91" s="228"/>
      <c r="D91" s="177"/>
      <c r="E91" s="177"/>
      <c r="F91" s="16" t="s">
        <v>72</v>
      </c>
      <c r="G91" s="77">
        <v>12</v>
      </c>
    </row>
    <row r="92" spans="1:7" ht="67.5" customHeight="1" x14ac:dyDescent="0.25">
      <c r="A92" s="33" t="s">
        <v>785</v>
      </c>
      <c r="B92" s="33" t="s">
        <v>786</v>
      </c>
      <c r="C92" s="33" t="s">
        <v>787</v>
      </c>
      <c r="D92" s="23" t="s">
        <v>788</v>
      </c>
      <c r="E92" s="23" t="s">
        <v>118</v>
      </c>
      <c r="F92" s="16" t="s">
        <v>78</v>
      </c>
      <c r="G92" s="17">
        <f>(G91/G87)*100</f>
        <v>100</v>
      </c>
    </row>
    <row r="93" spans="1:7" ht="16.5" x14ac:dyDescent="0.25">
      <c r="A93" s="177" t="s">
        <v>63</v>
      </c>
      <c r="B93" s="177" t="s">
        <v>64</v>
      </c>
      <c r="C93" s="177" t="s">
        <v>65</v>
      </c>
      <c r="D93" s="177" t="s">
        <v>66</v>
      </c>
      <c r="E93" s="177" t="s">
        <v>67</v>
      </c>
      <c r="F93" s="16" t="s">
        <v>68</v>
      </c>
      <c r="G93" s="17">
        <v>100</v>
      </c>
    </row>
    <row r="94" spans="1:7" ht="16.5" x14ac:dyDescent="0.25">
      <c r="A94" s="177"/>
      <c r="B94" s="177"/>
      <c r="C94" s="177"/>
      <c r="D94" s="177"/>
      <c r="E94" s="177"/>
      <c r="F94" s="16" t="s">
        <v>69</v>
      </c>
      <c r="G94" s="17">
        <v>100</v>
      </c>
    </row>
    <row r="95" spans="1:7" ht="16.5" x14ac:dyDescent="0.25">
      <c r="A95" s="177"/>
      <c r="B95" s="177"/>
      <c r="C95" s="177"/>
      <c r="D95" s="177"/>
      <c r="E95" s="177"/>
      <c r="F95" s="16" t="s">
        <v>70</v>
      </c>
      <c r="G95" s="17">
        <v>100</v>
      </c>
    </row>
    <row r="96" spans="1:7" ht="33" x14ac:dyDescent="0.25">
      <c r="A96" s="177"/>
      <c r="B96" s="177"/>
      <c r="C96" s="177"/>
      <c r="D96" s="177"/>
      <c r="E96" s="177"/>
      <c r="F96" s="16" t="s">
        <v>71</v>
      </c>
      <c r="G96" s="17">
        <v>100</v>
      </c>
    </row>
    <row r="97" spans="1:7" ht="16.5" x14ac:dyDescent="0.25">
      <c r="A97" s="177"/>
      <c r="B97" s="177"/>
      <c r="C97" s="177"/>
      <c r="D97" s="177"/>
      <c r="E97" s="177"/>
      <c r="F97" s="16" t="s">
        <v>72</v>
      </c>
      <c r="G97" s="77">
        <f>(30/30)*100</f>
        <v>100</v>
      </c>
    </row>
    <row r="98" spans="1:7" ht="94.5" x14ac:dyDescent="0.25">
      <c r="A98" s="33" t="s">
        <v>789</v>
      </c>
      <c r="B98" s="33" t="s">
        <v>790</v>
      </c>
      <c r="C98" s="33" t="s">
        <v>791</v>
      </c>
      <c r="D98" s="23" t="s">
        <v>87</v>
      </c>
      <c r="E98" s="23" t="s">
        <v>140</v>
      </c>
      <c r="F98" s="16" t="s">
        <v>78</v>
      </c>
      <c r="G98" s="17">
        <f>(G97/G93)*100</f>
        <v>100</v>
      </c>
    </row>
    <row r="99" spans="1:7" ht="16.5" x14ac:dyDescent="0.25">
      <c r="A99" s="177" t="s">
        <v>63</v>
      </c>
      <c r="B99" s="177" t="s">
        <v>64</v>
      </c>
      <c r="C99" s="177" t="s">
        <v>65</v>
      </c>
      <c r="D99" s="177" t="s">
        <v>66</v>
      </c>
      <c r="E99" s="177" t="s">
        <v>67</v>
      </c>
      <c r="F99" s="16" t="s">
        <v>68</v>
      </c>
      <c r="G99" s="17">
        <v>100</v>
      </c>
    </row>
    <row r="100" spans="1:7" ht="16.5" x14ac:dyDescent="0.25">
      <c r="A100" s="177"/>
      <c r="B100" s="177"/>
      <c r="C100" s="177"/>
      <c r="D100" s="177"/>
      <c r="E100" s="177"/>
      <c r="F100" s="16" t="s">
        <v>69</v>
      </c>
      <c r="G100" s="17">
        <v>100</v>
      </c>
    </row>
    <row r="101" spans="1:7" ht="16.5" x14ac:dyDescent="0.25">
      <c r="A101" s="177"/>
      <c r="B101" s="177"/>
      <c r="C101" s="177"/>
      <c r="D101" s="177"/>
      <c r="E101" s="177"/>
      <c r="F101" s="16" t="s">
        <v>70</v>
      </c>
      <c r="G101" s="17">
        <v>100</v>
      </c>
    </row>
    <row r="102" spans="1:7" ht="33" x14ac:dyDescent="0.25">
      <c r="A102" s="177"/>
      <c r="B102" s="177"/>
      <c r="C102" s="177"/>
      <c r="D102" s="177"/>
      <c r="E102" s="177"/>
      <c r="F102" s="16" t="s">
        <v>71</v>
      </c>
      <c r="G102" s="17">
        <v>100</v>
      </c>
    </row>
    <row r="103" spans="1:7" ht="16.5" x14ac:dyDescent="0.25">
      <c r="A103" s="177"/>
      <c r="B103" s="177"/>
      <c r="C103" s="177"/>
      <c r="D103" s="177"/>
      <c r="E103" s="177"/>
      <c r="F103" s="16" t="s">
        <v>72</v>
      </c>
      <c r="G103" s="77">
        <f>(8/8)*100</f>
        <v>100</v>
      </c>
    </row>
    <row r="104" spans="1:7" ht="126" x14ac:dyDescent="0.25">
      <c r="A104" s="33" t="s">
        <v>792</v>
      </c>
      <c r="B104" s="33" t="s">
        <v>793</v>
      </c>
      <c r="C104" s="33" t="s">
        <v>794</v>
      </c>
      <c r="D104" s="23" t="s">
        <v>87</v>
      </c>
      <c r="E104" s="23" t="s">
        <v>140</v>
      </c>
      <c r="F104" s="16" t="s">
        <v>78</v>
      </c>
      <c r="G104" s="17">
        <f>(G103/G99)*100</f>
        <v>100</v>
      </c>
    </row>
    <row r="105" spans="1:7" ht="16.5" x14ac:dyDescent="0.25">
      <c r="A105" s="177" t="s">
        <v>63</v>
      </c>
      <c r="B105" s="177" t="s">
        <v>64</v>
      </c>
      <c r="C105" s="177" t="s">
        <v>65</v>
      </c>
      <c r="D105" s="177" t="s">
        <v>66</v>
      </c>
      <c r="E105" s="177" t="s">
        <v>67</v>
      </c>
      <c r="F105" s="16" t="s">
        <v>68</v>
      </c>
      <c r="G105" s="17">
        <v>100</v>
      </c>
    </row>
    <row r="106" spans="1:7" ht="16.5" x14ac:dyDescent="0.25">
      <c r="A106" s="177"/>
      <c r="B106" s="177"/>
      <c r="C106" s="177"/>
      <c r="D106" s="177"/>
      <c r="E106" s="177"/>
      <c r="F106" s="16" t="s">
        <v>69</v>
      </c>
      <c r="G106" s="17">
        <v>100</v>
      </c>
    </row>
    <row r="107" spans="1:7" ht="16.5" x14ac:dyDescent="0.25">
      <c r="A107" s="177"/>
      <c r="B107" s="177"/>
      <c r="C107" s="177"/>
      <c r="D107" s="177"/>
      <c r="E107" s="177"/>
      <c r="F107" s="16" t="s">
        <v>70</v>
      </c>
      <c r="G107" s="17">
        <v>100</v>
      </c>
    </row>
    <row r="108" spans="1:7" ht="33" x14ac:dyDescent="0.25">
      <c r="A108" s="177"/>
      <c r="B108" s="177"/>
      <c r="C108" s="177"/>
      <c r="D108" s="177"/>
      <c r="E108" s="177"/>
      <c r="F108" s="16" t="s">
        <v>71</v>
      </c>
      <c r="G108" s="17">
        <v>100</v>
      </c>
    </row>
    <row r="109" spans="1:7" ht="16.5" x14ac:dyDescent="0.25">
      <c r="A109" s="177"/>
      <c r="B109" s="177"/>
      <c r="C109" s="177"/>
      <c r="D109" s="177"/>
      <c r="E109" s="177"/>
      <c r="F109" s="16" t="s">
        <v>72</v>
      </c>
      <c r="G109" s="77">
        <f>(14/14)*100</f>
        <v>100</v>
      </c>
    </row>
    <row r="110" spans="1:7" ht="47.25" x14ac:dyDescent="0.25">
      <c r="A110" s="33" t="s">
        <v>795</v>
      </c>
      <c r="B110" s="33" t="s">
        <v>796</v>
      </c>
      <c r="C110" s="33" t="s">
        <v>797</v>
      </c>
      <c r="D110" s="23" t="s">
        <v>87</v>
      </c>
      <c r="E110" s="50" t="s">
        <v>140</v>
      </c>
      <c r="F110" s="16" t="s">
        <v>78</v>
      </c>
      <c r="G110" s="17">
        <f>(G109/G105)*100</f>
        <v>100</v>
      </c>
    </row>
    <row r="111" spans="1:7" ht="16.5" x14ac:dyDescent="0.25">
      <c r="A111" s="177" t="s">
        <v>63</v>
      </c>
      <c r="B111" s="177" t="s">
        <v>64</v>
      </c>
      <c r="C111" s="177" t="s">
        <v>65</v>
      </c>
      <c r="D111" s="177" t="s">
        <v>66</v>
      </c>
      <c r="E111" s="177" t="s">
        <v>67</v>
      </c>
      <c r="F111" s="16" t="s">
        <v>68</v>
      </c>
      <c r="G111" s="17">
        <v>100</v>
      </c>
    </row>
    <row r="112" spans="1:7" ht="16.5" x14ac:dyDescent="0.25">
      <c r="A112" s="177"/>
      <c r="B112" s="177"/>
      <c r="C112" s="177"/>
      <c r="D112" s="177"/>
      <c r="E112" s="177"/>
      <c r="F112" s="16" t="s">
        <v>69</v>
      </c>
      <c r="G112" s="17">
        <v>100</v>
      </c>
    </row>
    <row r="113" spans="1:7" ht="16.5" x14ac:dyDescent="0.25">
      <c r="A113" s="177"/>
      <c r="B113" s="177"/>
      <c r="C113" s="177"/>
      <c r="D113" s="177"/>
      <c r="E113" s="177"/>
      <c r="F113" s="16" t="s">
        <v>70</v>
      </c>
      <c r="G113" s="17">
        <v>100</v>
      </c>
    </row>
    <row r="114" spans="1:7" ht="33" x14ac:dyDescent="0.25">
      <c r="A114" s="177"/>
      <c r="B114" s="177"/>
      <c r="C114" s="177"/>
      <c r="D114" s="177"/>
      <c r="E114" s="177"/>
      <c r="F114" s="16" t="s">
        <v>71</v>
      </c>
      <c r="G114" s="17">
        <v>100</v>
      </c>
    </row>
    <row r="115" spans="1:7" ht="16.5" x14ac:dyDescent="0.25">
      <c r="A115" s="177"/>
      <c r="B115" s="177"/>
      <c r="C115" s="177"/>
      <c r="D115" s="177"/>
      <c r="E115" s="177"/>
      <c r="F115" s="16" t="s">
        <v>72</v>
      </c>
      <c r="G115" s="77">
        <f>(5/10)*100</f>
        <v>50</v>
      </c>
    </row>
    <row r="116" spans="1:7" ht="78.75" x14ac:dyDescent="0.25">
      <c r="A116" s="33" t="s">
        <v>798</v>
      </c>
      <c r="B116" s="33" t="s">
        <v>799</v>
      </c>
      <c r="C116" s="33" t="s">
        <v>800</v>
      </c>
      <c r="D116" s="23" t="s">
        <v>87</v>
      </c>
      <c r="E116" s="23" t="s">
        <v>140</v>
      </c>
      <c r="F116" s="16" t="s">
        <v>78</v>
      </c>
      <c r="G116" s="17">
        <f>(G115/G111)*100</f>
        <v>50</v>
      </c>
    </row>
    <row r="117" spans="1:7" ht="16.5" x14ac:dyDescent="0.25">
      <c r="A117" s="177" t="s">
        <v>63</v>
      </c>
      <c r="B117" s="177" t="s">
        <v>64</v>
      </c>
      <c r="C117" s="177" t="s">
        <v>65</v>
      </c>
      <c r="D117" s="177" t="s">
        <v>66</v>
      </c>
      <c r="E117" s="177" t="s">
        <v>67</v>
      </c>
      <c r="F117" s="16" t="s">
        <v>68</v>
      </c>
      <c r="G117" s="17">
        <v>100</v>
      </c>
    </row>
    <row r="118" spans="1:7" ht="16.5" x14ac:dyDescent="0.25">
      <c r="A118" s="177"/>
      <c r="B118" s="177"/>
      <c r="C118" s="177"/>
      <c r="D118" s="177"/>
      <c r="E118" s="177"/>
      <c r="F118" s="16" t="s">
        <v>69</v>
      </c>
      <c r="G118" s="17">
        <v>100</v>
      </c>
    </row>
    <row r="119" spans="1:7" ht="16.5" x14ac:dyDescent="0.25">
      <c r="A119" s="177"/>
      <c r="B119" s="177"/>
      <c r="C119" s="177"/>
      <c r="D119" s="177"/>
      <c r="E119" s="177"/>
      <c r="F119" s="16" t="s">
        <v>70</v>
      </c>
      <c r="G119" s="17">
        <v>100</v>
      </c>
    </row>
    <row r="120" spans="1:7" ht="33" x14ac:dyDescent="0.25">
      <c r="A120" s="177"/>
      <c r="B120" s="177"/>
      <c r="C120" s="177"/>
      <c r="D120" s="177"/>
      <c r="E120" s="177"/>
      <c r="F120" s="16" t="s">
        <v>71</v>
      </c>
      <c r="G120" s="17">
        <v>100</v>
      </c>
    </row>
    <row r="121" spans="1:7" ht="16.5" x14ac:dyDescent="0.25">
      <c r="A121" s="177"/>
      <c r="B121" s="177"/>
      <c r="C121" s="177"/>
      <c r="D121" s="177"/>
      <c r="E121" s="177"/>
      <c r="F121" s="16" t="s">
        <v>72</v>
      </c>
      <c r="G121" s="77">
        <f>8/8*(100)</f>
        <v>100</v>
      </c>
    </row>
    <row r="122" spans="1:7" ht="60.75" customHeight="1" x14ac:dyDescent="0.25">
      <c r="A122" s="33" t="s">
        <v>801</v>
      </c>
      <c r="B122" s="33" t="s">
        <v>802</v>
      </c>
      <c r="C122" s="33" t="s">
        <v>803</v>
      </c>
      <c r="D122" s="23" t="s">
        <v>87</v>
      </c>
      <c r="E122" s="23" t="s">
        <v>140</v>
      </c>
      <c r="F122" s="16" t="s">
        <v>78</v>
      </c>
      <c r="G122" s="17">
        <f>(G121/G117)*100</f>
        <v>100</v>
      </c>
    </row>
    <row r="123" spans="1:7" ht="16.5" x14ac:dyDescent="0.25">
      <c r="A123" s="177" t="s">
        <v>63</v>
      </c>
      <c r="B123" s="177" t="s">
        <v>64</v>
      </c>
      <c r="C123" s="177" t="s">
        <v>65</v>
      </c>
      <c r="D123" s="177" t="s">
        <v>66</v>
      </c>
      <c r="E123" s="177" t="s">
        <v>67</v>
      </c>
      <c r="F123" s="16" t="s">
        <v>68</v>
      </c>
      <c r="G123" s="17">
        <v>100</v>
      </c>
    </row>
    <row r="124" spans="1:7" ht="16.5" x14ac:dyDescent="0.25">
      <c r="A124" s="177"/>
      <c r="B124" s="177"/>
      <c r="C124" s="177"/>
      <c r="D124" s="177"/>
      <c r="E124" s="177"/>
      <c r="F124" s="16" t="s">
        <v>69</v>
      </c>
      <c r="G124" s="17">
        <v>100</v>
      </c>
    </row>
    <row r="125" spans="1:7" ht="16.5" x14ac:dyDescent="0.25">
      <c r="A125" s="177"/>
      <c r="B125" s="177"/>
      <c r="C125" s="177"/>
      <c r="D125" s="177"/>
      <c r="E125" s="177"/>
      <c r="F125" s="16" t="s">
        <v>70</v>
      </c>
      <c r="G125" s="17">
        <v>100</v>
      </c>
    </row>
    <row r="126" spans="1:7" ht="33" x14ac:dyDescent="0.25">
      <c r="A126" s="177"/>
      <c r="B126" s="177"/>
      <c r="C126" s="177"/>
      <c r="D126" s="177"/>
      <c r="E126" s="177"/>
      <c r="F126" s="16" t="s">
        <v>71</v>
      </c>
      <c r="G126" s="17">
        <v>100</v>
      </c>
    </row>
    <row r="127" spans="1:7" ht="16.5" x14ac:dyDescent="0.25">
      <c r="A127" s="177"/>
      <c r="B127" s="177"/>
      <c r="C127" s="177"/>
      <c r="D127" s="177"/>
      <c r="E127" s="177"/>
      <c r="F127" s="16" t="s">
        <v>72</v>
      </c>
      <c r="G127" s="77">
        <f>(2/2)*100</f>
        <v>100</v>
      </c>
    </row>
    <row r="128" spans="1:7" ht="78.75" x14ac:dyDescent="0.25">
      <c r="A128" s="33" t="s">
        <v>804</v>
      </c>
      <c r="B128" s="33" t="s">
        <v>805</v>
      </c>
      <c r="C128" s="33" t="s">
        <v>803</v>
      </c>
      <c r="D128" s="23" t="s">
        <v>87</v>
      </c>
      <c r="E128" s="23" t="s">
        <v>140</v>
      </c>
      <c r="F128" s="16" t="s">
        <v>78</v>
      </c>
      <c r="G128" s="17">
        <f>(G127/G123)*100</f>
        <v>100</v>
      </c>
    </row>
    <row r="129" spans="1:7" ht="20.100000000000001" customHeight="1" x14ac:dyDescent="0.25">
      <c r="A129" s="203" t="s">
        <v>154</v>
      </c>
      <c r="B129" s="181"/>
      <c r="C129" s="181"/>
      <c r="D129" s="181"/>
      <c r="E129" s="181"/>
      <c r="F129" s="181"/>
      <c r="G129" s="182"/>
    </row>
    <row r="130" spans="1:7" s="74" customFormat="1" ht="30" customHeight="1" x14ac:dyDescent="0.25">
      <c r="A130" s="251"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30" s="252"/>
      <c r="C130" s="252"/>
      <c r="D130" s="252"/>
      <c r="E130" s="252"/>
      <c r="F130" s="252"/>
      <c r="G130" s="253"/>
    </row>
    <row r="131" spans="1:7" s="74" customFormat="1" ht="20.100000000000001" customHeight="1" x14ac:dyDescent="0.25">
      <c r="A131" s="41" t="s">
        <v>155</v>
      </c>
      <c r="B131" s="171" t="s">
        <v>806</v>
      </c>
      <c r="C131" s="172"/>
      <c r="D131" s="172"/>
      <c r="E131" s="172"/>
      <c r="F131" s="172"/>
      <c r="G131" s="173"/>
    </row>
    <row r="132" spans="1:7" s="74" customFormat="1" ht="20.100000000000001" customHeight="1" x14ac:dyDescent="0.25">
      <c r="A132" s="41" t="s">
        <v>157</v>
      </c>
      <c r="B132" s="171" t="s">
        <v>158</v>
      </c>
      <c r="C132" s="172"/>
      <c r="D132" s="172"/>
      <c r="E132" s="172"/>
      <c r="F132" s="172"/>
      <c r="G132" s="173"/>
    </row>
    <row r="133" spans="1:7" s="74" customFormat="1" ht="20.100000000000001" customHeight="1" x14ac:dyDescent="0.25">
      <c r="A133" s="147" t="str">
        <f>A40</f>
        <v xml:space="preserve">Porcentaje de sujetos obligados que derivado de la adopción del MGD-RTA  aplican buenas prácticas en materia de gestión documental </v>
      </c>
      <c r="B133" s="148"/>
      <c r="C133" s="148"/>
      <c r="D133" s="148"/>
      <c r="E133" s="148"/>
      <c r="F133" s="148"/>
      <c r="G133" s="149"/>
    </row>
    <row r="134" spans="1:7" s="74" customFormat="1" ht="80.099999999999994" customHeight="1" x14ac:dyDescent="0.25">
      <c r="A134" s="41" t="s">
        <v>155</v>
      </c>
      <c r="B134" s="171" t="s">
        <v>807</v>
      </c>
      <c r="C134" s="172"/>
      <c r="D134" s="172"/>
      <c r="E134" s="172"/>
      <c r="F134" s="172"/>
      <c r="G134" s="173"/>
    </row>
    <row r="135" spans="1:7" s="74" customFormat="1" ht="20.100000000000001" customHeight="1" x14ac:dyDescent="0.25">
      <c r="A135" s="41" t="s">
        <v>157</v>
      </c>
      <c r="B135" s="171" t="s">
        <v>158</v>
      </c>
      <c r="C135" s="172"/>
      <c r="D135" s="172"/>
      <c r="E135" s="172"/>
      <c r="F135" s="172"/>
      <c r="G135" s="173"/>
    </row>
    <row r="136" spans="1:7" s="74" customFormat="1" ht="20.100000000000001" customHeight="1" x14ac:dyDescent="0.25">
      <c r="A136" s="147" t="str">
        <f>A48</f>
        <v>Porcentaje de cumplimiento de la estrategia de vinculación nacional e internacional del INAI en materia de gestión documental y administración de archivos.</v>
      </c>
      <c r="B136" s="148"/>
      <c r="C136" s="148"/>
      <c r="D136" s="148"/>
      <c r="E136" s="148"/>
      <c r="F136" s="148"/>
      <c r="G136" s="149"/>
    </row>
    <row r="137" spans="1:7" s="74" customFormat="1" ht="110.1" customHeight="1" x14ac:dyDescent="0.25">
      <c r="A137" s="36" t="s">
        <v>155</v>
      </c>
      <c r="B137" s="171" t="s">
        <v>808</v>
      </c>
      <c r="C137" s="172"/>
      <c r="D137" s="172"/>
      <c r="E137" s="172"/>
      <c r="F137" s="172"/>
      <c r="G137" s="173"/>
    </row>
    <row r="138" spans="1:7" s="74" customFormat="1" ht="20.100000000000001" customHeight="1" x14ac:dyDescent="0.25">
      <c r="A138" s="41" t="s">
        <v>157</v>
      </c>
      <c r="B138" s="171" t="s">
        <v>158</v>
      </c>
      <c r="C138" s="172"/>
      <c r="D138" s="172"/>
      <c r="E138" s="172"/>
      <c r="F138" s="172"/>
      <c r="G138" s="173"/>
    </row>
    <row r="139" spans="1:7" s="74" customFormat="1" ht="20.100000000000001" customHeight="1" x14ac:dyDescent="0.25">
      <c r="A139" s="147" t="str">
        <f>A54</f>
        <v xml:space="preserve">Porcentaje de sujetos obligados que adoptan el MGD-RTA y cumplen el nivel INICIAL del Modelo </v>
      </c>
      <c r="B139" s="148"/>
      <c r="C139" s="148"/>
      <c r="D139" s="148"/>
      <c r="E139" s="148"/>
      <c r="F139" s="148"/>
      <c r="G139" s="149"/>
    </row>
    <row r="140" spans="1:7" s="74" customFormat="1" ht="20.100000000000001" customHeight="1" x14ac:dyDescent="0.25">
      <c r="A140" s="41" t="s">
        <v>155</v>
      </c>
      <c r="B140" s="171" t="s">
        <v>809</v>
      </c>
      <c r="C140" s="172"/>
      <c r="D140" s="172"/>
      <c r="E140" s="172"/>
      <c r="F140" s="172"/>
      <c r="G140" s="173"/>
    </row>
    <row r="141" spans="1:7" s="74" customFormat="1" ht="20.100000000000001" customHeight="1" x14ac:dyDescent="0.25">
      <c r="A141" s="41" t="s">
        <v>157</v>
      </c>
      <c r="B141" s="171" t="s">
        <v>158</v>
      </c>
      <c r="C141" s="172"/>
      <c r="D141" s="172"/>
      <c r="E141" s="172"/>
      <c r="F141" s="172"/>
      <c r="G141" s="173"/>
    </row>
    <row r="142" spans="1:7" s="74" customFormat="1" ht="20.100000000000001" customHeight="1" x14ac:dyDescent="0.25">
      <c r="A142" s="147" t="str">
        <f>A62</f>
        <v>Porcentaje de satisfacción en la organización de seminarios y eventos en gestión documental.</v>
      </c>
      <c r="B142" s="148"/>
      <c r="C142" s="148"/>
      <c r="D142" s="148"/>
      <c r="E142" s="148"/>
      <c r="F142" s="148"/>
      <c r="G142" s="149"/>
    </row>
    <row r="143" spans="1:7" s="74" customFormat="1" ht="60" customHeight="1" x14ac:dyDescent="0.25">
      <c r="A143" s="41" t="s">
        <v>155</v>
      </c>
      <c r="B143" s="171" t="s">
        <v>810</v>
      </c>
      <c r="C143" s="172"/>
      <c r="D143" s="172"/>
      <c r="E143" s="172"/>
      <c r="F143" s="172"/>
      <c r="G143" s="173"/>
    </row>
    <row r="144" spans="1:7" s="74" customFormat="1" ht="20.100000000000001" customHeight="1" x14ac:dyDescent="0.25">
      <c r="A144" s="41" t="s">
        <v>157</v>
      </c>
      <c r="B144" s="171" t="s">
        <v>158</v>
      </c>
      <c r="C144" s="172"/>
      <c r="D144" s="172"/>
      <c r="E144" s="172"/>
      <c r="F144" s="172"/>
      <c r="G144" s="173"/>
    </row>
    <row r="145" spans="1:7" s="74" customFormat="1" ht="20.100000000000001" customHeight="1" x14ac:dyDescent="0.25">
      <c r="A145" s="147" t="str">
        <f>A68</f>
        <v>Número de adhesiones y/o renovaciones a organismos nacionales e internacionales realizadas.</v>
      </c>
      <c r="B145" s="148"/>
      <c r="C145" s="148"/>
      <c r="D145" s="148"/>
      <c r="E145" s="148"/>
      <c r="F145" s="148"/>
      <c r="G145" s="149"/>
    </row>
    <row r="146" spans="1:7" s="74" customFormat="1" ht="30" customHeight="1" x14ac:dyDescent="0.25">
      <c r="A146" s="41" t="s">
        <v>155</v>
      </c>
      <c r="B146" s="171" t="s">
        <v>811</v>
      </c>
      <c r="C146" s="172"/>
      <c r="D146" s="172"/>
      <c r="E146" s="172"/>
      <c r="F146" s="172"/>
      <c r="G146" s="173"/>
    </row>
    <row r="147" spans="1:7" s="74" customFormat="1" ht="20.100000000000001" customHeight="1" x14ac:dyDescent="0.25">
      <c r="A147" s="41" t="s">
        <v>157</v>
      </c>
      <c r="B147" s="171" t="s">
        <v>158</v>
      </c>
      <c r="C147" s="172"/>
      <c r="D147" s="172"/>
      <c r="E147" s="172"/>
      <c r="F147" s="172"/>
      <c r="G147" s="173"/>
    </row>
    <row r="148" spans="1:7" s="74" customFormat="1" ht="20.100000000000001" customHeight="1" x14ac:dyDescent="0.25">
      <c r="A148" s="147" t="str">
        <f>A74</f>
        <v>Número de convenios interinstitucionales en materia de gestión documental y archivos presentados al Pleno del Instituto.</v>
      </c>
      <c r="B148" s="148"/>
      <c r="C148" s="148"/>
      <c r="D148" s="148"/>
      <c r="E148" s="148"/>
      <c r="F148" s="148"/>
      <c r="G148" s="149"/>
    </row>
    <row r="149" spans="1:7" s="74" customFormat="1" ht="20.100000000000001" customHeight="1" x14ac:dyDescent="0.25">
      <c r="A149" s="36" t="s">
        <v>155</v>
      </c>
      <c r="B149" s="171" t="s">
        <v>812</v>
      </c>
      <c r="C149" s="172"/>
      <c r="D149" s="172"/>
      <c r="E149" s="172"/>
      <c r="F149" s="172"/>
      <c r="G149" s="173"/>
    </row>
    <row r="150" spans="1:7" s="74" customFormat="1" ht="20.100000000000001" customHeight="1" x14ac:dyDescent="0.25">
      <c r="A150" s="41" t="s">
        <v>157</v>
      </c>
      <c r="B150" s="171" t="s">
        <v>158</v>
      </c>
      <c r="C150" s="172"/>
      <c r="D150" s="172"/>
      <c r="E150" s="172"/>
      <c r="F150" s="172"/>
      <c r="G150" s="173"/>
    </row>
    <row r="151" spans="1:7" s="74" customFormat="1" ht="20.100000000000001" customHeight="1" x14ac:dyDescent="0.25">
      <c r="A151" s="147" t="str">
        <f>A80</f>
        <v>Porcentaje de participaciones en foros y eventos.</v>
      </c>
      <c r="B151" s="148"/>
      <c r="C151" s="148"/>
      <c r="D151" s="148"/>
      <c r="E151" s="148"/>
      <c r="F151" s="148"/>
      <c r="G151" s="149"/>
    </row>
    <row r="152" spans="1:7" s="74" customFormat="1" ht="140.1" customHeight="1" x14ac:dyDescent="0.25">
      <c r="A152" s="41" t="s">
        <v>155</v>
      </c>
      <c r="B152" s="171" t="s">
        <v>813</v>
      </c>
      <c r="C152" s="172"/>
      <c r="D152" s="172"/>
      <c r="E152" s="172"/>
      <c r="F152" s="172"/>
      <c r="G152" s="173"/>
    </row>
    <row r="153" spans="1:7" s="74" customFormat="1" ht="20.100000000000001" customHeight="1" x14ac:dyDescent="0.25">
      <c r="A153" s="41" t="s">
        <v>157</v>
      </c>
      <c r="B153" s="171" t="s">
        <v>158</v>
      </c>
      <c r="C153" s="172"/>
      <c r="D153" s="172"/>
      <c r="E153" s="172"/>
      <c r="F153" s="172"/>
      <c r="G153" s="173"/>
    </row>
    <row r="154" spans="1:7" s="74" customFormat="1" ht="20.100000000000001" customHeight="1" x14ac:dyDescent="0.25">
      <c r="A154" s="147" t="str">
        <f>A86</f>
        <v>Porcentaje de estudios y proyectos normativos realizados.</v>
      </c>
      <c r="B154" s="148"/>
      <c r="C154" s="148"/>
      <c r="D154" s="148"/>
      <c r="E154" s="148"/>
      <c r="F154" s="148"/>
      <c r="G154" s="149"/>
    </row>
    <row r="155" spans="1:7" s="74" customFormat="1" ht="50.1" customHeight="1" x14ac:dyDescent="0.25">
      <c r="A155" s="41" t="s">
        <v>155</v>
      </c>
      <c r="B155" s="171" t="s">
        <v>814</v>
      </c>
      <c r="C155" s="172"/>
      <c r="D155" s="172"/>
      <c r="E155" s="172"/>
      <c r="F155" s="172"/>
      <c r="G155" s="173"/>
    </row>
    <row r="156" spans="1:7" s="74" customFormat="1" ht="20.100000000000001" customHeight="1" x14ac:dyDescent="0.25">
      <c r="A156" s="41" t="s">
        <v>157</v>
      </c>
      <c r="B156" s="171" t="s">
        <v>158</v>
      </c>
      <c r="C156" s="172"/>
      <c r="D156" s="172"/>
      <c r="E156" s="172"/>
      <c r="F156" s="172"/>
      <c r="G156" s="173"/>
    </row>
    <row r="157" spans="1:7" s="74" customFormat="1" ht="20.100000000000001" customHeight="1" x14ac:dyDescent="0.25">
      <c r="A157" s="147" t="str">
        <f>A92</f>
        <v>Número de legislaciones locales revisadas y analizadas</v>
      </c>
      <c r="B157" s="148"/>
      <c r="C157" s="148"/>
      <c r="D157" s="148"/>
      <c r="E157" s="148"/>
      <c r="F157" s="148"/>
      <c r="G157" s="149"/>
    </row>
    <row r="158" spans="1:7" s="74" customFormat="1" ht="30" customHeight="1" x14ac:dyDescent="0.25">
      <c r="A158" s="41" t="s">
        <v>155</v>
      </c>
      <c r="B158" s="171" t="s">
        <v>815</v>
      </c>
      <c r="C158" s="172"/>
      <c r="D158" s="172"/>
      <c r="E158" s="172"/>
      <c r="F158" s="172"/>
      <c r="G158" s="173"/>
    </row>
    <row r="159" spans="1:7" s="74" customFormat="1" ht="20.100000000000001" customHeight="1" x14ac:dyDescent="0.25">
      <c r="A159" s="41" t="s">
        <v>157</v>
      </c>
      <c r="B159" s="171" t="s">
        <v>158</v>
      </c>
      <c r="C159" s="172"/>
      <c r="D159" s="172"/>
      <c r="E159" s="172"/>
      <c r="F159" s="172"/>
      <c r="G159" s="173"/>
    </row>
    <row r="160" spans="1:7" s="74" customFormat="1" ht="20.100000000000001" customHeight="1" x14ac:dyDescent="0.25">
      <c r="A160" s="147" t="str">
        <f>A98</f>
        <v>Porcentaje de acciones de organización y conservación de archivos</v>
      </c>
      <c r="B160" s="148"/>
      <c r="C160" s="148"/>
      <c r="D160" s="148"/>
      <c r="E160" s="148"/>
      <c r="F160" s="148"/>
      <c r="G160" s="149"/>
    </row>
    <row r="161" spans="1:7" s="74" customFormat="1" ht="159.94999999999999" customHeight="1" x14ac:dyDescent="0.25">
      <c r="A161" s="41" t="s">
        <v>155</v>
      </c>
      <c r="B161" s="171" t="s">
        <v>816</v>
      </c>
      <c r="C161" s="172"/>
      <c r="D161" s="172"/>
      <c r="E161" s="172"/>
      <c r="F161" s="172"/>
      <c r="G161" s="173"/>
    </row>
    <row r="162" spans="1:7" s="74" customFormat="1" ht="20.100000000000001" customHeight="1" x14ac:dyDescent="0.25">
      <c r="A162" s="41" t="s">
        <v>157</v>
      </c>
      <c r="B162" s="171" t="s">
        <v>158</v>
      </c>
      <c r="C162" s="172"/>
      <c r="D162" s="172"/>
      <c r="E162" s="172"/>
      <c r="F162" s="172"/>
      <c r="G162" s="173"/>
    </row>
    <row r="163" spans="1:7" s="74" customFormat="1" ht="20.100000000000001" customHeight="1" x14ac:dyDescent="0.25">
      <c r="A163" s="302" t="str">
        <f>A104</f>
        <v xml:space="preserve">Porcentaje de avance en las acciones de socialización del Modelo de Gestión Documental de la RTA en los sujetos obligados participantes 
</v>
      </c>
      <c r="B163" s="303"/>
      <c r="C163" s="303"/>
      <c r="D163" s="303"/>
      <c r="E163" s="303"/>
      <c r="F163" s="303"/>
      <c r="G163" s="304"/>
    </row>
    <row r="164" spans="1:7" s="74" customFormat="1" ht="159.94999999999999" customHeight="1" x14ac:dyDescent="0.25">
      <c r="A164" s="41" t="s">
        <v>155</v>
      </c>
      <c r="B164" s="171" t="s">
        <v>817</v>
      </c>
      <c r="C164" s="172"/>
      <c r="D164" s="172"/>
      <c r="E164" s="172"/>
      <c r="F164" s="172"/>
      <c r="G164" s="173"/>
    </row>
    <row r="165" spans="1:7" s="74" customFormat="1" ht="20.100000000000001" customHeight="1" x14ac:dyDescent="0.25">
      <c r="A165" s="41" t="s">
        <v>157</v>
      </c>
      <c r="B165" s="171" t="s">
        <v>158</v>
      </c>
      <c r="C165" s="172"/>
      <c r="D165" s="172"/>
      <c r="E165" s="172"/>
      <c r="F165" s="172"/>
      <c r="G165" s="173"/>
    </row>
    <row r="166" spans="1:7" s="74" customFormat="1" ht="20.100000000000001" customHeight="1" x14ac:dyDescent="0.25">
      <c r="A166" s="147" t="str">
        <f>A110</f>
        <v>Porcentaje de avance de las actividades programadas derivadas de las adhesiones, renovaciones y convenios.</v>
      </c>
      <c r="B166" s="148"/>
      <c r="C166" s="148"/>
      <c r="D166" s="148"/>
      <c r="E166" s="148"/>
      <c r="F166" s="148"/>
      <c r="G166" s="149"/>
    </row>
    <row r="167" spans="1:7" s="74" customFormat="1" ht="120" customHeight="1" x14ac:dyDescent="0.25">
      <c r="A167" s="41" t="s">
        <v>155</v>
      </c>
      <c r="B167" s="171" t="s">
        <v>818</v>
      </c>
      <c r="C167" s="172"/>
      <c r="D167" s="172"/>
      <c r="E167" s="172"/>
      <c r="F167" s="172"/>
      <c r="G167" s="173"/>
    </row>
    <row r="168" spans="1:7" s="74" customFormat="1" ht="20.100000000000001" customHeight="1" x14ac:dyDescent="0.25">
      <c r="A168" s="41" t="s">
        <v>157</v>
      </c>
      <c r="B168" s="171" t="s">
        <v>158</v>
      </c>
      <c r="C168" s="172"/>
      <c r="D168" s="172"/>
      <c r="E168" s="172"/>
      <c r="F168" s="172"/>
      <c r="G168" s="173"/>
    </row>
    <row r="169" spans="1:7" s="74" customFormat="1" ht="20.100000000000001" customHeight="1" x14ac:dyDescent="0.25">
      <c r="A169" s="147" t="str">
        <f>A116</f>
        <v>Porcentaje de avance en las acciones de difusión y capacitación a los Órganos Garantes Estatales y sujetos obligados para el cumplimiento de la Ley General de Archivos.</v>
      </c>
      <c r="B169" s="148"/>
      <c r="C169" s="148"/>
      <c r="D169" s="148"/>
      <c r="E169" s="148"/>
      <c r="F169" s="148"/>
      <c r="G169" s="149"/>
    </row>
    <row r="170" spans="1:7" s="74" customFormat="1" ht="30" customHeight="1" x14ac:dyDescent="0.25">
      <c r="A170" s="41" t="s">
        <v>155</v>
      </c>
      <c r="B170" s="171" t="s">
        <v>819</v>
      </c>
      <c r="C170" s="172"/>
      <c r="D170" s="172"/>
      <c r="E170" s="172"/>
      <c r="F170" s="172"/>
      <c r="G170" s="173"/>
    </row>
    <row r="171" spans="1:7" s="74" customFormat="1" ht="20.100000000000001" customHeight="1" x14ac:dyDescent="0.25">
      <c r="A171" s="41" t="s">
        <v>157</v>
      </c>
      <c r="B171" s="171" t="s">
        <v>158</v>
      </c>
      <c r="C171" s="172"/>
      <c r="D171" s="172"/>
      <c r="E171" s="172"/>
      <c r="F171" s="172"/>
      <c r="G171" s="173"/>
    </row>
    <row r="172" spans="1:7" s="74" customFormat="1" ht="20.100000000000001" customHeight="1" x14ac:dyDescent="0.25">
      <c r="A172" s="147" t="str">
        <f>A122</f>
        <v>Porcentaje de avance de las actividades para la conformación del Archivo Histórico del INAI</v>
      </c>
      <c r="B172" s="148"/>
      <c r="C172" s="148"/>
      <c r="D172" s="148"/>
      <c r="E172" s="148"/>
      <c r="F172" s="148"/>
      <c r="G172" s="149"/>
    </row>
    <row r="173" spans="1:7" s="74" customFormat="1" ht="159.94999999999999" customHeight="1" x14ac:dyDescent="0.25">
      <c r="A173" s="41" t="s">
        <v>155</v>
      </c>
      <c r="B173" s="171" t="s">
        <v>820</v>
      </c>
      <c r="C173" s="172"/>
      <c r="D173" s="172"/>
      <c r="E173" s="172"/>
      <c r="F173" s="172"/>
      <c r="G173" s="173"/>
    </row>
    <row r="174" spans="1:7" s="74" customFormat="1" ht="20.100000000000001" customHeight="1" x14ac:dyDescent="0.25">
      <c r="A174" s="41" t="s">
        <v>157</v>
      </c>
      <c r="B174" s="171" t="s">
        <v>158</v>
      </c>
      <c r="C174" s="172"/>
      <c r="D174" s="172"/>
      <c r="E174" s="172"/>
      <c r="F174" s="172"/>
      <c r="G174" s="173"/>
    </row>
    <row r="175" spans="1:7" s="74" customFormat="1" ht="20.100000000000001" customHeight="1" x14ac:dyDescent="0.25">
      <c r="A175" s="147" t="str">
        <f>A128</f>
        <v>Porcentaje de avance de las actividades para la conformación del Centro de Documentación Especializado en Transparencia, Acceso a la Información y Protección de Datos Personales</v>
      </c>
      <c r="B175" s="148"/>
      <c r="C175" s="148"/>
      <c r="D175" s="148"/>
      <c r="E175" s="148"/>
      <c r="F175" s="148"/>
      <c r="G175" s="149"/>
    </row>
    <row r="176" spans="1:7" s="74" customFormat="1" ht="80.099999999999994" customHeight="1" x14ac:dyDescent="0.25">
      <c r="A176" s="41" t="s">
        <v>155</v>
      </c>
      <c r="B176" s="171" t="s">
        <v>821</v>
      </c>
      <c r="C176" s="172"/>
      <c r="D176" s="172"/>
      <c r="E176" s="172"/>
      <c r="F176" s="172"/>
      <c r="G176" s="173"/>
    </row>
    <row r="177" spans="1:7" s="74" customFormat="1" ht="20.100000000000001" customHeight="1" x14ac:dyDescent="0.25">
      <c r="A177" s="41" t="s">
        <v>157</v>
      </c>
      <c r="B177" s="171" t="s">
        <v>158</v>
      </c>
      <c r="C177" s="172"/>
      <c r="D177" s="172"/>
      <c r="E177" s="172"/>
      <c r="F177" s="172"/>
      <c r="G177" s="173"/>
    </row>
    <row r="178" spans="1:7" s="74" customFormat="1" ht="20.100000000000001" customHeight="1" x14ac:dyDescent="0.25">
      <c r="A178" s="137"/>
      <c r="B178" s="137"/>
      <c r="C178" s="137"/>
      <c r="D178" s="137"/>
      <c r="E178" s="137"/>
      <c r="F178" s="137"/>
      <c r="G178" s="137"/>
    </row>
    <row r="179" spans="1:7" s="74" customFormat="1" ht="32.1" customHeight="1" x14ac:dyDescent="0.25">
      <c r="A179" s="203" t="s">
        <v>181</v>
      </c>
      <c r="B179" s="181"/>
      <c r="C179" s="181"/>
      <c r="D179" s="181"/>
      <c r="E179" s="181"/>
      <c r="F179" s="181"/>
      <c r="G179" s="182"/>
    </row>
    <row r="180" spans="1:7" s="74" customFormat="1" ht="53.25" customHeight="1" x14ac:dyDescent="0.25">
      <c r="A180" s="251" t="str">
        <f>A130</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80" s="252"/>
      <c r="C180" s="252"/>
      <c r="D180" s="252"/>
      <c r="E180" s="252"/>
      <c r="F180" s="252"/>
      <c r="G180" s="253"/>
    </row>
    <row r="181" spans="1:7" s="74" customFormat="1" ht="32.1" customHeight="1" x14ac:dyDescent="0.25">
      <c r="A181" s="52" t="s">
        <v>244</v>
      </c>
      <c r="B181" s="220"/>
      <c r="C181" s="220"/>
      <c r="D181" s="220"/>
      <c r="E181" s="220"/>
      <c r="F181" s="220"/>
      <c r="G181" s="220"/>
    </row>
    <row r="182" spans="1:7" s="74" customFormat="1" ht="32.1" customHeight="1" x14ac:dyDescent="0.25">
      <c r="A182" s="52" t="s">
        <v>245</v>
      </c>
      <c r="B182" s="270"/>
      <c r="C182" s="270"/>
      <c r="D182" s="270"/>
      <c r="E182" s="270"/>
      <c r="F182" s="270"/>
      <c r="G182" s="270"/>
    </row>
    <row r="183" spans="1:7" s="74" customFormat="1" ht="32.1" customHeight="1" x14ac:dyDescent="0.25">
      <c r="A183" s="52" t="s">
        <v>246</v>
      </c>
      <c r="B183" s="219"/>
      <c r="C183" s="219"/>
      <c r="D183" s="219"/>
      <c r="E183" s="219"/>
      <c r="F183" s="219"/>
      <c r="G183" s="219"/>
    </row>
    <row r="184" spans="1:7" s="74" customFormat="1" ht="32.1" customHeight="1" x14ac:dyDescent="0.25">
      <c r="A184" s="147" t="str">
        <f>A133</f>
        <v xml:space="preserve">Porcentaje de sujetos obligados que derivado de la adopción del MGD-RTA  aplican buenas prácticas en materia de gestión documental </v>
      </c>
      <c r="B184" s="148"/>
      <c r="C184" s="148"/>
      <c r="D184" s="148"/>
      <c r="E184" s="148"/>
      <c r="F184" s="148"/>
      <c r="G184" s="149"/>
    </row>
    <row r="185" spans="1:7" s="74" customFormat="1" ht="32.1" customHeight="1" x14ac:dyDescent="0.25">
      <c r="A185" s="52" t="s">
        <v>244</v>
      </c>
      <c r="B185" s="270"/>
      <c r="C185" s="270"/>
      <c r="D185" s="270"/>
      <c r="E185" s="270"/>
      <c r="F185" s="270"/>
      <c r="G185" s="270"/>
    </row>
    <row r="186" spans="1:7" s="74" customFormat="1" ht="32.1" customHeight="1" x14ac:dyDescent="0.25">
      <c r="A186" s="52" t="s">
        <v>245</v>
      </c>
      <c r="B186" s="270"/>
      <c r="C186" s="270"/>
      <c r="D186" s="270"/>
      <c r="E186" s="270"/>
      <c r="F186" s="270"/>
      <c r="G186" s="270"/>
    </row>
    <row r="187" spans="1:7" s="74" customFormat="1" ht="32.1" customHeight="1" x14ac:dyDescent="0.25">
      <c r="A187" s="52" t="s">
        <v>246</v>
      </c>
      <c r="B187" s="219"/>
      <c r="C187" s="219"/>
      <c r="D187" s="219"/>
      <c r="E187" s="219"/>
      <c r="F187" s="219"/>
      <c r="G187" s="219"/>
    </row>
    <row r="188" spans="1:7" s="74" customFormat="1" ht="32.1" customHeight="1" x14ac:dyDescent="0.25">
      <c r="A188" s="147" t="str">
        <f>A136</f>
        <v>Porcentaje de cumplimiento de la estrategia de vinculación nacional e internacional del INAI en materia de gestión documental y administración de archivos.</v>
      </c>
      <c r="B188" s="148"/>
      <c r="C188" s="148"/>
      <c r="D188" s="148"/>
      <c r="E188" s="148"/>
      <c r="F188" s="148"/>
      <c r="G188" s="149"/>
    </row>
    <row r="189" spans="1:7" s="74" customFormat="1" ht="32.1" customHeight="1" x14ac:dyDescent="0.25">
      <c r="A189" s="52" t="s">
        <v>244</v>
      </c>
      <c r="B189" s="270"/>
      <c r="C189" s="270"/>
      <c r="D189" s="270"/>
      <c r="E189" s="270"/>
      <c r="F189" s="270"/>
      <c r="G189" s="270"/>
    </row>
    <row r="190" spans="1:7" s="74" customFormat="1" ht="32.1" customHeight="1" x14ac:dyDescent="0.25">
      <c r="A190" s="52" t="s">
        <v>245</v>
      </c>
      <c r="B190" s="270"/>
      <c r="C190" s="270"/>
      <c r="D190" s="270"/>
      <c r="E190" s="270"/>
      <c r="F190" s="270"/>
      <c r="G190" s="270"/>
    </row>
    <row r="191" spans="1:7" s="74" customFormat="1" ht="32.1" customHeight="1" x14ac:dyDescent="0.25">
      <c r="A191" s="52" t="s">
        <v>246</v>
      </c>
      <c r="B191" s="219"/>
      <c r="C191" s="219"/>
      <c r="D191" s="219"/>
      <c r="E191" s="219"/>
      <c r="F191" s="219"/>
      <c r="G191" s="219"/>
    </row>
    <row r="192" spans="1:7" s="74" customFormat="1" ht="32.1" customHeight="1" x14ac:dyDescent="0.25">
      <c r="A192" s="147" t="str">
        <f>A139</f>
        <v xml:space="preserve">Porcentaje de sujetos obligados que adoptan el MGD-RTA y cumplen el nivel INICIAL del Modelo </v>
      </c>
      <c r="B192" s="148"/>
      <c r="C192" s="148"/>
      <c r="D192" s="148"/>
      <c r="E192" s="148"/>
      <c r="F192" s="148"/>
      <c r="G192" s="149"/>
    </row>
    <row r="193" spans="1:7" s="74" customFormat="1" ht="32.1" customHeight="1" x14ac:dyDescent="0.25">
      <c r="A193" s="52" t="s">
        <v>244</v>
      </c>
      <c r="B193" s="270"/>
      <c r="C193" s="270"/>
      <c r="D193" s="270"/>
      <c r="E193" s="270"/>
      <c r="F193" s="270"/>
      <c r="G193" s="270"/>
    </row>
    <row r="194" spans="1:7" s="74" customFormat="1" ht="32.1" customHeight="1" x14ac:dyDescent="0.25">
      <c r="A194" s="52" t="s">
        <v>245</v>
      </c>
      <c r="B194" s="270"/>
      <c r="C194" s="270"/>
      <c r="D194" s="270"/>
      <c r="E194" s="270"/>
      <c r="F194" s="270"/>
      <c r="G194" s="270"/>
    </row>
    <row r="195" spans="1:7" s="74" customFormat="1" ht="32.1" customHeight="1" x14ac:dyDescent="0.25">
      <c r="A195" s="52" t="s">
        <v>246</v>
      </c>
      <c r="B195" s="219"/>
      <c r="C195" s="219"/>
      <c r="D195" s="219"/>
      <c r="E195" s="219"/>
      <c r="F195" s="219"/>
      <c r="G195" s="219"/>
    </row>
    <row r="196" spans="1:7" s="74" customFormat="1" ht="32.1" customHeight="1" x14ac:dyDescent="0.25">
      <c r="A196" s="147" t="str">
        <f>A142</f>
        <v>Porcentaje de satisfacción en la organización de seminarios y eventos en gestión documental.</v>
      </c>
      <c r="B196" s="148"/>
      <c r="C196" s="148"/>
      <c r="D196" s="148"/>
      <c r="E196" s="148"/>
      <c r="F196" s="148"/>
      <c r="G196" s="149"/>
    </row>
    <row r="197" spans="1:7" s="74" customFormat="1" ht="32.1" customHeight="1" x14ac:dyDescent="0.25">
      <c r="A197" s="52" t="s">
        <v>244</v>
      </c>
      <c r="B197" s="270"/>
      <c r="C197" s="270"/>
      <c r="D197" s="270"/>
      <c r="E197" s="270"/>
      <c r="F197" s="270"/>
      <c r="G197" s="270"/>
    </row>
    <row r="198" spans="1:7" s="74" customFormat="1" ht="32.1" customHeight="1" x14ac:dyDescent="0.25">
      <c r="A198" s="52" t="s">
        <v>245</v>
      </c>
      <c r="B198" s="270"/>
      <c r="C198" s="270"/>
      <c r="D198" s="270"/>
      <c r="E198" s="270"/>
      <c r="F198" s="270"/>
      <c r="G198" s="270"/>
    </row>
    <row r="199" spans="1:7" s="74" customFormat="1" ht="32.1" customHeight="1" x14ac:dyDescent="0.25">
      <c r="A199" s="52" t="s">
        <v>246</v>
      </c>
      <c r="B199" s="219"/>
      <c r="C199" s="219"/>
      <c r="D199" s="219"/>
      <c r="E199" s="219"/>
      <c r="F199" s="219"/>
      <c r="G199" s="219"/>
    </row>
    <row r="200" spans="1:7" s="74" customFormat="1" ht="32.1" customHeight="1" x14ac:dyDescent="0.25">
      <c r="A200" s="147" t="str">
        <f>A145</f>
        <v>Número de adhesiones y/o renovaciones a organismos nacionales e internacionales realizadas.</v>
      </c>
      <c r="B200" s="148"/>
      <c r="C200" s="148"/>
      <c r="D200" s="148"/>
      <c r="E200" s="148"/>
      <c r="F200" s="148"/>
      <c r="G200" s="149"/>
    </row>
    <row r="201" spans="1:7" s="74" customFormat="1" ht="32.1" customHeight="1" x14ac:dyDescent="0.25">
      <c r="A201" s="52" t="s">
        <v>244</v>
      </c>
      <c r="B201" s="270"/>
      <c r="C201" s="270"/>
      <c r="D201" s="270"/>
      <c r="E201" s="270"/>
      <c r="F201" s="270"/>
      <c r="G201" s="270"/>
    </row>
    <row r="202" spans="1:7" s="74" customFormat="1" ht="32.1" customHeight="1" x14ac:dyDescent="0.25">
      <c r="A202" s="52" t="s">
        <v>245</v>
      </c>
      <c r="B202" s="270"/>
      <c r="C202" s="270"/>
      <c r="D202" s="270"/>
      <c r="E202" s="270"/>
      <c r="F202" s="270"/>
      <c r="G202" s="270"/>
    </row>
    <row r="203" spans="1:7" s="74" customFormat="1" ht="32.1" customHeight="1" x14ac:dyDescent="0.25">
      <c r="A203" s="52" t="s">
        <v>246</v>
      </c>
      <c r="B203" s="219"/>
      <c r="C203" s="219"/>
      <c r="D203" s="219"/>
      <c r="E203" s="219"/>
      <c r="F203" s="219"/>
      <c r="G203" s="219"/>
    </row>
    <row r="204" spans="1:7" s="74" customFormat="1" ht="32.1" customHeight="1" x14ac:dyDescent="0.25">
      <c r="A204" s="147" t="str">
        <f>A148</f>
        <v>Número de convenios interinstitucionales en materia de gestión documental y archivos presentados al Pleno del Instituto.</v>
      </c>
      <c r="B204" s="148"/>
      <c r="C204" s="148"/>
      <c r="D204" s="148"/>
      <c r="E204" s="148"/>
      <c r="F204" s="148"/>
      <c r="G204" s="149"/>
    </row>
    <row r="205" spans="1:7" s="74" customFormat="1" ht="32.1" customHeight="1" x14ac:dyDescent="0.25">
      <c r="A205" s="52" t="s">
        <v>244</v>
      </c>
      <c r="B205" s="270"/>
      <c r="C205" s="270"/>
      <c r="D205" s="270"/>
      <c r="E205" s="270"/>
      <c r="F205" s="270"/>
      <c r="G205" s="270"/>
    </row>
    <row r="206" spans="1:7" s="74" customFormat="1" ht="32.1" customHeight="1" x14ac:dyDescent="0.25">
      <c r="A206" s="52" t="s">
        <v>245</v>
      </c>
      <c r="B206" s="270"/>
      <c r="C206" s="270"/>
      <c r="D206" s="270"/>
      <c r="E206" s="270"/>
      <c r="F206" s="270"/>
      <c r="G206" s="270"/>
    </row>
    <row r="207" spans="1:7" s="74" customFormat="1" ht="32.1" customHeight="1" x14ac:dyDescent="0.25">
      <c r="A207" s="52" t="s">
        <v>246</v>
      </c>
      <c r="B207" s="219"/>
      <c r="C207" s="219"/>
      <c r="D207" s="219"/>
      <c r="E207" s="219"/>
      <c r="F207" s="219"/>
      <c r="G207" s="219"/>
    </row>
    <row r="208" spans="1:7" s="74" customFormat="1" ht="32.1" customHeight="1" x14ac:dyDescent="0.25">
      <c r="A208" s="305" t="str">
        <f>A151</f>
        <v>Porcentaje de participaciones en foros y eventos.</v>
      </c>
      <c r="B208" s="306"/>
      <c r="C208" s="306"/>
      <c r="D208" s="306"/>
      <c r="E208" s="306"/>
      <c r="F208" s="306"/>
      <c r="G208" s="307"/>
    </row>
    <row r="209" spans="1:7" s="74" customFormat="1" ht="32.1" customHeight="1" x14ac:dyDescent="0.25">
      <c r="A209" s="52" t="s">
        <v>244</v>
      </c>
      <c r="B209" s="270"/>
      <c r="C209" s="270"/>
      <c r="D209" s="270"/>
      <c r="E209" s="270"/>
      <c r="F209" s="270"/>
      <c r="G209" s="270"/>
    </row>
    <row r="210" spans="1:7" s="74" customFormat="1" ht="32.1" customHeight="1" x14ac:dyDescent="0.25">
      <c r="A210" s="52" t="s">
        <v>245</v>
      </c>
      <c r="B210" s="270"/>
      <c r="C210" s="270"/>
      <c r="D210" s="270"/>
      <c r="E210" s="270"/>
      <c r="F210" s="270"/>
      <c r="G210" s="270"/>
    </row>
    <row r="211" spans="1:7" s="74" customFormat="1" ht="32.1" customHeight="1" x14ac:dyDescent="0.25">
      <c r="A211" s="52" t="s">
        <v>246</v>
      </c>
      <c r="B211" s="219"/>
      <c r="C211" s="219"/>
      <c r="D211" s="219"/>
      <c r="E211" s="219"/>
      <c r="F211" s="219"/>
      <c r="G211" s="219"/>
    </row>
    <row r="212" spans="1:7" s="74" customFormat="1" ht="32.1" customHeight="1" x14ac:dyDescent="0.25">
      <c r="A212" s="147" t="str">
        <f>A154</f>
        <v>Porcentaje de estudios y proyectos normativos realizados.</v>
      </c>
      <c r="B212" s="148"/>
      <c r="C212" s="148"/>
      <c r="D212" s="148"/>
      <c r="E212" s="148"/>
      <c r="F212" s="148"/>
      <c r="G212" s="149"/>
    </row>
    <row r="213" spans="1:7" s="74" customFormat="1" ht="32.1" customHeight="1" x14ac:dyDescent="0.25">
      <c r="A213" s="52" t="s">
        <v>244</v>
      </c>
      <c r="B213" s="270"/>
      <c r="C213" s="270"/>
      <c r="D213" s="270"/>
      <c r="E213" s="270"/>
      <c r="F213" s="270"/>
      <c r="G213" s="270"/>
    </row>
    <row r="214" spans="1:7" s="74" customFormat="1" ht="32.1" customHeight="1" x14ac:dyDescent="0.25">
      <c r="A214" s="52" t="s">
        <v>245</v>
      </c>
      <c r="B214" s="270"/>
      <c r="C214" s="270"/>
      <c r="D214" s="270"/>
      <c r="E214" s="270"/>
      <c r="F214" s="270"/>
      <c r="G214" s="270"/>
    </row>
    <row r="215" spans="1:7" s="74" customFormat="1" ht="32.1" customHeight="1" x14ac:dyDescent="0.25">
      <c r="A215" s="52" t="s">
        <v>246</v>
      </c>
      <c r="B215" s="219"/>
      <c r="C215" s="219"/>
      <c r="D215" s="219"/>
      <c r="E215" s="219"/>
      <c r="F215" s="219"/>
      <c r="G215" s="219"/>
    </row>
    <row r="216" spans="1:7" s="74" customFormat="1" ht="32.1" customHeight="1" x14ac:dyDescent="0.25">
      <c r="A216" s="147" t="str">
        <f>A157</f>
        <v>Número de legislaciones locales revisadas y analizadas</v>
      </c>
      <c r="B216" s="148"/>
      <c r="C216" s="148"/>
      <c r="D216" s="148"/>
      <c r="E216" s="148"/>
      <c r="F216" s="148"/>
      <c r="G216" s="149"/>
    </row>
    <row r="217" spans="1:7" s="74" customFormat="1" ht="32.1" customHeight="1" x14ac:dyDescent="0.25">
      <c r="A217" s="52" t="s">
        <v>244</v>
      </c>
      <c r="B217" s="270"/>
      <c r="C217" s="270"/>
      <c r="D217" s="270"/>
      <c r="E217" s="270"/>
      <c r="F217" s="270"/>
      <c r="G217" s="270"/>
    </row>
    <row r="218" spans="1:7" s="74" customFormat="1" ht="32.1" customHeight="1" x14ac:dyDescent="0.25">
      <c r="A218" s="52" t="s">
        <v>245</v>
      </c>
      <c r="B218" s="270"/>
      <c r="C218" s="270"/>
      <c r="D218" s="270"/>
      <c r="E218" s="270"/>
      <c r="F218" s="270"/>
      <c r="G218" s="270"/>
    </row>
    <row r="219" spans="1:7" s="74" customFormat="1" ht="32.1" customHeight="1" x14ac:dyDescent="0.25">
      <c r="A219" s="52" t="s">
        <v>246</v>
      </c>
      <c r="B219" s="219"/>
      <c r="C219" s="219"/>
      <c r="D219" s="219"/>
      <c r="E219" s="219"/>
      <c r="F219" s="219"/>
      <c r="G219" s="219"/>
    </row>
    <row r="220" spans="1:7" s="74" customFormat="1" ht="32.1" customHeight="1" x14ac:dyDescent="0.25">
      <c r="A220" s="147" t="str">
        <f>A160</f>
        <v>Porcentaje de acciones de organización y conservación de archivos</v>
      </c>
      <c r="B220" s="148"/>
      <c r="C220" s="148"/>
      <c r="D220" s="148"/>
      <c r="E220" s="148"/>
      <c r="F220" s="148"/>
      <c r="G220" s="149"/>
    </row>
    <row r="221" spans="1:7" s="74" customFormat="1" ht="32.1" customHeight="1" x14ac:dyDescent="0.25">
      <c r="A221" s="52" t="s">
        <v>244</v>
      </c>
      <c r="B221" s="270"/>
      <c r="C221" s="270"/>
      <c r="D221" s="270"/>
      <c r="E221" s="270"/>
      <c r="F221" s="270"/>
      <c r="G221" s="270"/>
    </row>
    <row r="222" spans="1:7" s="74" customFormat="1" ht="32.1" customHeight="1" x14ac:dyDescent="0.25">
      <c r="A222" s="52" t="s">
        <v>245</v>
      </c>
      <c r="B222" s="270"/>
      <c r="C222" s="270"/>
      <c r="D222" s="270"/>
      <c r="E222" s="270"/>
      <c r="F222" s="270"/>
      <c r="G222" s="270"/>
    </row>
    <row r="223" spans="1:7" s="74" customFormat="1" ht="32.1" customHeight="1" x14ac:dyDescent="0.25">
      <c r="A223" s="52" t="s">
        <v>246</v>
      </c>
      <c r="B223" s="219"/>
      <c r="C223" s="219"/>
      <c r="D223" s="219"/>
      <c r="E223" s="219"/>
      <c r="F223" s="219"/>
      <c r="G223" s="219"/>
    </row>
    <row r="224" spans="1:7" s="74" customFormat="1" ht="32.1" customHeight="1" x14ac:dyDescent="0.25">
      <c r="A224" s="302" t="str">
        <f>A163</f>
        <v xml:space="preserve">Porcentaje de avance en las acciones de socialización del Modelo de Gestión Documental de la RTA en los sujetos obligados participantes 
</v>
      </c>
      <c r="B224" s="303"/>
      <c r="C224" s="303"/>
      <c r="D224" s="303"/>
      <c r="E224" s="303"/>
      <c r="F224" s="303"/>
      <c r="G224" s="304"/>
    </row>
    <row r="225" spans="1:7" s="74" customFormat="1" ht="32.1" customHeight="1" x14ac:dyDescent="0.25">
      <c r="A225" s="52" t="s">
        <v>244</v>
      </c>
      <c r="B225" s="270"/>
      <c r="C225" s="270"/>
      <c r="D225" s="270"/>
      <c r="E225" s="270"/>
      <c r="F225" s="270"/>
      <c r="G225" s="270"/>
    </row>
    <row r="226" spans="1:7" s="74" customFormat="1" ht="32.1" customHeight="1" x14ac:dyDescent="0.25">
      <c r="A226" s="52" t="s">
        <v>245</v>
      </c>
      <c r="B226" s="270"/>
      <c r="C226" s="270"/>
      <c r="D226" s="270"/>
      <c r="E226" s="270"/>
      <c r="F226" s="270"/>
      <c r="G226" s="270"/>
    </row>
    <row r="227" spans="1:7" s="74" customFormat="1" ht="32.1" customHeight="1" x14ac:dyDescent="0.25">
      <c r="A227" s="52" t="s">
        <v>246</v>
      </c>
      <c r="B227" s="219"/>
      <c r="C227" s="219"/>
      <c r="D227" s="219"/>
      <c r="E227" s="219"/>
      <c r="F227" s="219"/>
      <c r="G227" s="219"/>
    </row>
    <row r="228" spans="1:7" s="74" customFormat="1" ht="32.1" customHeight="1" x14ac:dyDescent="0.25">
      <c r="A228" s="147" t="str">
        <f>A166</f>
        <v>Porcentaje de avance de las actividades programadas derivadas de las adhesiones, renovaciones y convenios.</v>
      </c>
      <c r="B228" s="148"/>
      <c r="C228" s="148"/>
      <c r="D228" s="148"/>
      <c r="E228" s="148"/>
      <c r="F228" s="148"/>
      <c r="G228" s="149"/>
    </row>
    <row r="229" spans="1:7" s="74" customFormat="1" ht="32.1" customHeight="1" x14ac:dyDescent="0.25">
      <c r="A229" s="52" t="s">
        <v>244</v>
      </c>
      <c r="B229" s="270"/>
      <c r="C229" s="270"/>
      <c r="D229" s="270"/>
      <c r="E229" s="270"/>
      <c r="F229" s="270"/>
      <c r="G229" s="270"/>
    </row>
    <row r="230" spans="1:7" s="74" customFormat="1" ht="32.1" customHeight="1" x14ac:dyDescent="0.25">
      <c r="A230" s="52" t="s">
        <v>245</v>
      </c>
      <c r="B230" s="270"/>
      <c r="C230" s="270"/>
      <c r="D230" s="270"/>
      <c r="E230" s="270"/>
      <c r="F230" s="270"/>
      <c r="G230" s="270"/>
    </row>
    <row r="231" spans="1:7" s="74" customFormat="1" ht="32.1" customHeight="1" x14ac:dyDescent="0.25">
      <c r="A231" s="52" t="s">
        <v>246</v>
      </c>
      <c r="B231" s="219"/>
      <c r="C231" s="219"/>
      <c r="D231" s="219"/>
      <c r="E231" s="219"/>
      <c r="F231" s="219"/>
      <c r="G231" s="219"/>
    </row>
    <row r="232" spans="1:7" s="74" customFormat="1" ht="32.1" customHeight="1" x14ac:dyDescent="0.25">
      <c r="A232" s="147" t="str">
        <f>A169</f>
        <v>Porcentaje de avance en las acciones de difusión y capacitación a los Órganos Garantes Estatales y sujetos obligados para el cumplimiento de la Ley General de Archivos.</v>
      </c>
      <c r="B232" s="148"/>
      <c r="C232" s="148"/>
      <c r="D232" s="148"/>
      <c r="E232" s="148"/>
      <c r="F232" s="148"/>
      <c r="G232" s="149"/>
    </row>
    <row r="233" spans="1:7" s="74" customFormat="1" ht="32.1" customHeight="1" x14ac:dyDescent="0.25">
      <c r="A233" s="52" t="s">
        <v>244</v>
      </c>
      <c r="B233" s="270"/>
      <c r="C233" s="270"/>
      <c r="D233" s="270"/>
      <c r="E233" s="270"/>
      <c r="F233" s="270"/>
      <c r="G233" s="270"/>
    </row>
    <row r="234" spans="1:7" s="74" customFormat="1" ht="32.1" customHeight="1" x14ac:dyDescent="0.25">
      <c r="A234" s="52" t="s">
        <v>245</v>
      </c>
      <c r="B234" s="270"/>
      <c r="C234" s="270"/>
      <c r="D234" s="270"/>
      <c r="E234" s="270"/>
      <c r="F234" s="270"/>
      <c r="G234" s="270"/>
    </row>
    <row r="235" spans="1:7" s="74" customFormat="1" ht="32.1" customHeight="1" x14ac:dyDescent="0.25">
      <c r="A235" s="52" t="s">
        <v>246</v>
      </c>
      <c r="B235" s="219"/>
      <c r="C235" s="219"/>
      <c r="D235" s="219"/>
      <c r="E235" s="219"/>
      <c r="F235" s="219"/>
      <c r="G235" s="219"/>
    </row>
    <row r="236" spans="1:7" s="74" customFormat="1" ht="32.1" customHeight="1" x14ac:dyDescent="0.25">
      <c r="A236" s="147" t="str">
        <f>A172</f>
        <v>Porcentaje de avance de las actividades para la conformación del Archivo Histórico del INAI</v>
      </c>
      <c r="B236" s="148"/>
      <c r="C236" s="148"/>
      <c r="D236" s="148"/>
      <c r="E236" s="148"/>
      <c r="F236" s="148"/>
      <c r="G236" s="149"/>
    </row>
    <row r="237" spans="1:7" s="74" customFormat="1" ht="32.1" customHeight="1" x14ac:dyDescent="0.25">
      <c r="A237" s="52" t="s">
        <v>244</v>
      </c>
      <c r="B237" s="270"/>
      <c r="C237" s="270"/>
      <c r="D237" s="270"/>
      <c r="E237" s="270"/>
      <c r="F237" s="270"/>
      <c r="G237" s="270"/>
    </row>
    <row r="238" spans="1:7" s="74" customFormat="1" ht="32.1" customHeight="1" x14ac:dyDescent="0.25">
      <c r="A238" s="52" t="s">
        <v>245</v>
      </c>
      <c r="B238" s="270"/>
      <c r="C238" s="270"/>
      <c r="D238" s="270"/>
      <c r="E238" s="270"/>
      <c r="F238" s="270"/>
      <c r="G238" s="270"/>
    </row>
    <row r="239" spans="1:7" s="74" customFormat="1" ht="32.1" customHeight="1" x14ac:dyDescent="0.25">
      <c r="A239" s="52" t="s">
        <v>246</v>
      </c>
      <c r="B239" s="219"/>
      <c r="C239" s="219"/>
      <c r="D239" s="219"/>
      <c r="E239" s="219"/>
      <c r="F239" s="219"/>
      <c r="G239" s="219"/>
    </row>
    <row r="240" spans="1:7" s="74" customFormat="1" ht="32.1" customHeight="1" x14ac:dyDescent="0.25">
      <c r="A240" s="147" t="str">
        <f>A175</f>
        <v>Porcentaje de avance de las actividades para la conformación del Centro de Documentación Especializado en Transparencia, Acceso a la Información y Protección de Datos Personales</v>
      </c>
      <c r="B240" s="148"/>
      <c r="C240" s="148"/>
      <c r="D240" s="148"/>
      <c r="E240" s="148"/>
      <c r="F240" s="148"/>
      <c r="G240" s="149"/>
    </row>
    <row r="241" spans="1:7" s="74" customFormat="1" ht="32.1" customHeight="1" x14ac:dyDescent="0.25">
      <c r="A241" s="52" t="s">
        <v>244</v>
      </c>
      <c r="B241" s="270"/>
      <c r="C241" s="270"/>
      <c r="D241" s="270"/>
      <c r="E241" s="270"/>
      <c r="F241" s="270"/>
      <c r="G241" s="270"/>
    </row>
    <row r="242" spans="1:7" s="74" customFormat="1" ht="32.1" customHeight="1" x14ac:dyDescent="0.25">
      <c r="A242" s="52" t="s">
        <v>245</v>
      </c>
      <c r="B242" s="270"/>
      <c r="C242" s="270"/>
      <c r="D242" s="270"/>
      <c r="E242" s="270"/>
      <c r="F242" s="270"/>
      <c r="G242" s="270"/>
    </row>
    <row r="243" spans="1:7" s="74" customFormat="1" ht="32.1" customHeight="1" x14ac:dyDescent="0.25">
      <c r="A243" s="52" t="s">
        <v>246</v>
      </c>
      <c r="B243" s="219"/>
      <c r="C243" s="219"/>
      <c r="D243" s="219"/>
      <c r="E243" s="219"/>
      <c r="F243" s="219"/>
      <c r="G243" s="219"/>
    </row>
    <row r="244" spans="1:7" s="74" customFormat="1" ht="32.1" customHeight="1" x14ac:dyDescent="0.25">
      <c r="A244" s="137"/>
      <c r="B244" s="137"/>
      <c r="C244" s="137"/>
      <c r="D244" s="137"/>
      <c r="E244" s="137"/>
      <c r="F244" s="137"/>
      <c r="G244" s="137"/>
    </row>
  </sheetData>
  <mergeCells count="24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30:G130"/>
    <mergeCell ref="B131:G131"/>
    <mergeCell ref="B132:G132"/>
    <mergeCell ref="A133:G133"/>
    <mergeCell ref="B134:G134"/>
    <mergeCell ref="B135:G135"/>
    <mergeCell ref="A123:A127"/>
    <mergeCell ref="B123:B127"/>
    <mergeCell ref="C123:C127"/>
    <mergeCell ref="D123:D127"/>
    <mergeCell ref="E123:E127"/>
    <mergeCell ref="A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8:G178"/>
    <mergeCell ref="A179:G179"/>
    <mergeCell ref="A180:G180"/>
    <mergeCell ref="B181:G181"/>
    <mergeCell ref="B182:G182"/>
    <mergeCell ref="B183:G183"/>
    <mergeCell ref="A172:G172"/>
    <mergeCell ref="B173:G173"/>
    <mergeCell ref="B174:G174"/>
    <mergeCell ref="A175:G175"/>
    <mergeCell ref="B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2:G202"/>
    <mergeCell ref="B203:G203"/>
    <mergeCell ref="A204:G204"/>
    <mergeCell ref="B205:G205"/>
    <mergeCell ref="B206:G206"/>
    <mergeCell ref="B207:G207"/>
    <mergeCell ref="A196:G196"/>
    <mergeCell ref="B197:G197"/>
    <mergeCell ref="B198:G198"/>
    <mergeCell ref="B199:G199"/>
    <mergeCell ref="A200:G200"/>
    <mergeCell ref="B201:G201"/>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26:G226"/>
    <mergeCell ref="B227:G227"/>
    <mergeCell ref="A228:G228"/>
    <mergeCell ref="B229:G229"/>
    <mergeCell ref="B230:G230"/>
    <mergeCell ref="B231:G231"/>
    <mergeCell ref="A220:G220"/>
    <mergeCell ref="B221:G221"/>
    <mergeCell ref="B222:G222"/>
    <mergeCell ref="B223:G223"/>
    <mergeCell ref="A224:G224"/>
    <mergeCell ref="B225:G225"/>
    <mergeCell ref="A244:G244"/>
    <mergeCell ref="B238:G238"/>
    <mergeCell ref="B239:G239"/>
    <mergeCell ref="A240:G240"/>
    <mergeCell ref="B241:G241"/>
    <mergeCell ref="B242:G242"/>
    <mergeCell ref="B243:G243"/>
    <mergeCell ref="A232:G232"/>
    <mergeCell ref="B233:G233"/>
    <mergeCell ref="B234:G234"/>
    <mergeCell ref="B235:G235"/>
    <mergeCell ref="A236:G236"/>
    <mergeCell ref="B237:G23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7741C-8906-4F1B-8C9B-D5B3BA8DE291}">
  <dimension ref="A1:G348"/>
  <sheetViews>
    <sheetView showGridLines="0" zoomScale="80" zoomScaleNormal="80" workbookViewId="0">
      <selection activeCell="A26" sqref="A26:G26"/>
    </sheetView>
  </sheetViews>
  <sheetFormatPr baseColWidth="10" defaultColWidth="11.42578125" defaultRowHeight="16.5" x14ac:dyDescent="0.25"/>
  <cols>
    <col min="1" max="1" width="45.7109375" style="8" customWidth="1"/>
    <col min="2" max="3" width="39.7109375" style="8" customWidth="1"/>
    <col min="4" max="4" width="20.7109375" style="8" customWidth="1"/>
    <col min="5" max="6" width="30.7109375" style="8" customWidth="1"/>
    <col min="7" max="7" width="15.28515625" style="7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658</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822</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725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726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'E002'!B20</f>
        <v>141.27963700000001</v>
      </c>
      <c r="D22" s="190"/>
      <c r="E22" s="107">
        <f>'E002'!C20</f>
        <v>141.27963700000001</v>
      </c>
      <c r="F22" s="107">
        <f>'E002'!D20</f>
        <v>127.64652374999999</v>
      </c>
      <c r="G22" s="13">
        <f>F22/C22*100</f>
        <v>90.350263109750188</v>
      </c>
    </row>
    <row r="23" spans="1:7" ht="16.5" customHeight="1" x14ac:dyDescent="0.25">
      <c r="A23" s="178" t="s">
        <v>0</v>
      </c>
      <c r="B23" s="178"/>
      <c r="C23" s="190">
        <f>'E002'!B21</f>
        <v>127.63094766999997</v>
      </c>
      <c r="D23" s="190"/>
      <c r="E23" s="107">
        <f>'E002'!C21</f>
        <v>127.63094766999997</v>
      </c>
      <c r="F23" s="107">
        <f>'E002'!D21</f>
        <v>127.64652374999999</v>
      </c>
      <c r="G23" s="13">
        <f>F23/C23*100</f>
        <v>100.01220399933118</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x14ac:dyDescent="0.25">
      <c r="A27" s="178" t="s">
        <v>63</v>
      </c>
      <c r="B27" s="178" t="s">
        <v>64</v>
      </c>
      <c r="C27" s="178" t="s">
        <v>65</v>
      </c>
      <c r="D27" s="178" t="s">
        <v>66</v>
      </c>
      <c r="E27" s="178" t="s">
        <v>67</v>
      </c>
      <c r="F27" s="14" t="s">
        <v>68</v>
      </c>
      <c r="G27" s="17">
        <v>100</v>
      </c>
    </row>
    <row r="28" spans="1:7" x14ac:dyDescent="0.25">
      <c r="A28" s="178"/>
      <c r="B28" s="178"/>
      <c r="C28" s="178"/>
      <c r="D28" s="178"/>
      <c r="E28" s="178"/>
      <c r="F28" s="16" t="s">
        <v>69</v>
      </c>
      <c r="G28" s="17">
        <v>100</v>
      </c>
    </row>
    <row r="29" spans="1:7" x14ac:dyDescent="0.25">
      <c r="A29" s="178"/>
      <c r="B29" s="178"/>
      <c r="C29" s="178"/>
      <c r="D29" s="178"/>
      <c r="E29" s="178"/>
      <c r="F29" s="14" t="s">
        <v>70</v>
      </c>
      <c r="G29" s="17">
        <v>100</v>
      </c>
    </row>
    <row r="30" spans="1:7" ht="33" x14ac:dyDescent="0.25">
      <c r="A30" s="178"/>
      <c r="B30" s="178"/>
      <c r="C30" s="178"/>
      <c r="D30" s="178"/>
      <c r="E30" s="178"/>
      <c r="F30" s="18" t="s">
        <v>71</v>
      </c>
      <c r="G30" s="17">
        <v>100</v>
      </c>
    </row>
    <row r="31" spans="1:7" x14ac:dyDescent="0.25">
      <c r="A31" s="178"/>
      <c r="B31" s="178"/>
      <c r="C31" s="178"/>
      <c r="D31" s="178"/>
      <c r="E31" s="178"/>
      <c r="F31" s="14" t="s">
        <v>72</v>
      </c>
      <c r="G31" s="17">
        <f>SQRT(114.83*97.37)</f>
        <v>105.74023406442791</v>
      </c>
    </row>
    <row r="32" spans="1:7" ht="236.25" x14ac:dyDescent="0.25">
      <c r="A32" s="19" t="s">
        <v>823</v>
      </c>
      <c r="B32" s="19" t="s">
        <v>824</v>
      </c>
      <c r="C32" s="19" t="s">
        <v>825</v>
      </c>
      <c r="D32" s="20" t="s">
        <v>87</v>
      </c>
      <c r="E32" s="23" t="s">
        <v>190</v>
      </c>
      <c r="F32" s="14" t="s">
        <v>191</v>
      </c>
      <c r="G32" s="17">
        <f>(G31/G27)*100</f>
        <v>105.74023406442792</v>
      </c>
    </row>
    <row r="33" spans="1:7" x14ac:dyDescent="0.25">
      <c r="A33" s="183" t="s">
        <v>79</v>
      </c>
      <c r="B33" s="184"/>
      <c r="C33" s="184"/>
      <c r="D33" s="184"/>
      <c r="E33" s="184"/>
      <c r="F33" s="184"/>
      <c r="G33" s="185"/>
    </row>
    <row r="34" spans="1:7" x14ac:dyDescent="0.25">
      <c r="A34" s="186" t="s">
        <v>61</v>
      </c>
      <c r="B34" s="186"/>
      <c r="C34" s="186"/>
      <c r="D34" s="186"/>
      <c r="E34" s="186"/>
      <c r="F34" s="186" t="s">
        <v>62</v>
      </c>
      <c r="G34" s="186"/>
    </row>
    <row r="35" spans="1:7" x14ac:dyDescent="0.25">
      <c r="A35" s="178" t="s">
        <v>63</v>
      </c>
      <c r="B35" s="178" t="s">
        <v>64</v>
      </c>
      <c r="C35" s="178" t="s">
        <v>65</v>
      </c>
      <c r="D35" s="178" t="s">
        <v>66</v>
      </c>
      <c r="E35" s="178" t="s">
        <v>67</v>
      </c>
      <c r="F35" s="14" t="s">
        <v>68</v>
      </c>
      <c r="G35" s="17">
        <v>75</v>
      </c>
    </row>
    <row r="36" spans="1:7" x14ac:dyDescent="0.25">
      <c r="A36" s="178"/>
      <c r="B36" s="178"/>
      <c r="C36" s="178"/>
      <c r="D36" s="178"/>
      <c r="E36" s="178"/>
      <c r="F36" s="16" t="s">
        <v>69</v>
      </c>
      <c r="G36" s="17">
        <v>75</v>
      </c>
    </row>
    <row r="37" spans="1:7" x14ac:dyDescent="0.25">
      <c r="A37" s="178"/>
      <c r="B37" s="178"/>
      <c r="C37" s="178"/>
      <c r="D37" s="178"/>
      <c r="E37" s="178"/>
      <c r="F37" s="16" t="s">
        <v>70</v>
      </c>
      <c r="G37" s="17">
        <v>75</v>
      </c>
    </row>
    <row r="38" spans="1:7" ht="33" x14ac:dyDescent="0.25">
      <c r="A38" s="178"/>
      <c r="B38" s="178"/>
      <c r="C38" s="178"/>
      <c r="D38" s="178"/>
      <c r="E38" s="178"/>
      <c r="F38" s="16" t="s">
        <v>71</v>
      </c>
      <c r="G38" s="17">
        <v>75</v>
      </c>
    </row>
    <row r="39" spans="1:7" x14ac:dyDescent="0.25">
      <c r="A39" s="178"/>
      <c r="B39" s="178"/>
      <c r="C39" s="178"/>
      <c r="D39" s="178"/>
      <c r="E39" s="178"/>
      <c r="F39" s="16" t="s">
        <v>72</v>
      </c>
      <c r="G39" s="17">
        <f>(((58*0.3)+(61*0.15)+(24*0.25)+(40*0.3))/61)*100</f>
        <v>73.032786885245898</v>
      </c>
    </row>
    <row r="40" spans="1:7" ht="236.25" x14ac:dyDescent="0.25">
      <c r="A40" s="19" t="s">
        <v>826</v>
      </c>
      <c r="B40" s="19" t="s">
        <v>827</v>
      </c>
      <c r="C40" s="19" t="s">
        <v>828</v>
      </c>
      <c r="D40" s="20" t="s">
        <v>418</v>
      </c>
      <c r="E40" s="23" t="s">
        <v>190</v>
      </c>
      <c r="F40" s="16" t="s">
        <v>78</v>
      </c>
      <c r="G40" s="17">
        <f>(G39/G35)*100</f>
        <v>97.377049180327873</v>
      </c>
    </row>
    <row r="41" spans="1:7" x14ac:dyDescent="0.25">
      <c r="A41" s="178" t="s">
        <v>63</v>
      </c>
      <c r="B41" s="178" t="s">
        <v>64</v>
      </c>
      <c r="C41" s="178" t="s">
        <v>65</v>
      </c>
      <c r="D41" s="178" t="s">
        <v>66</v>
      </c>
      <c r="E41" s="178" t="s">
        <v>67</v>
      </c>
      <c r="F41" s="14" t="s">
        <v>68</v>
      </c>
      <c r="G41" s="17">
        <v>62</v>
      </c>
    </row>
    <row r="42" spans="1:7" x14ac:dyDescent="0.25">
      <c r="A42" s="178"/>
      <c r="B42" s="178"/>
      <c r="C42" s="178"/>
      <c r="D42" s="178"/>
      <c r="E42" s="178"/>
      <c r="F42" s="16" t="s">
        <v>69</v>
      </c>
      <c r="G42" s="17">
        <v>62</v>
      </c>
    </row>
    <row r="43" spans="1:7" x14ac:dyDescent="0.25">
      <c r="A43" s="178"/>
      <c r="B43" s="178"/>
      <c r="C43" s="178"/>
      <c r="D43" s="178"/>
      <c r="E43" s="178"/>
      <c r="F43" s="16" t="s">
        <v>70</v>
      </c>
      <c r="G43" s="17">
        <v>62</v>
      </c>
    </row>
    <row r="44" spans="1:7" ht="33" x14ac:dyDescent="0.25">
      <c r="A44" s="178"/>
      <c r="B44" s="178"/>
      <c r="C44" s="178"/>
      <c r="D44" s="178"/>
      <c r="E44" s="178"/>
      <c r="F44" s="16" t="s">
        <v>71</v>
      </c>
      <c r="G44" s="17">
        <v>62</v>
      </c>
    </row>
    <row r="45" spans="1:7" x14ac:dyDescent="0.25">
      <c r="A45" s="178"/>
      <c r="B45" s="178"/>
      <c r="C45" s="178"/>
      <c r="D45" s="178"/>
      <c r="E45" s="178"/>
      <c r="F45" s="16" t="s">
        <v>72</v>
      </c>
      <c r="G45" s="17">
        <f>12957.54/182</f>
        <v>71.195274725274729</v>
      </c>
    </row>
    <row r="46" spans="1:7" ht="236.25" x14ac:dyDescent="0.25">
      <c r="A46" s="19" t="s">
        <v>829</v>
      </c>
      <c r="B46" s="19" t="s">
        <v>827</v>
      </c>
      <c r="C46" s="19" t="s">
        <v>830</v>
      </c>
      <c r="D46" s="20" t="s">
        <v>418</v>
      </c>
      <c r="E46" s="23" t="s">
        <v>190</v>
      </c>
      <c r="F46" s="16" t="s">
        <v>78</v>
      </c>
      <c r="G46" s="17">
        <f>(G45/G41)*100</f>
        <v>114.83108826657214</v>
      </c>
    </row>
    <row r="47" spans="1:7" x14ac:dyDescent="0.25">
      <c r="A47" s="183" t="s">
        <v>83</v>
      </c>
      <c r="B47" s="184"/>
      <c r="C47" s="184"/>
      <c r="D47" s="184"/>
      <c r="E47" s="184"/>
      <c r="F47" s="184"/>
      <c r="G47" s="185"/>
    </row>
    <row r="48" spans="1:7" x14ac:dyDescent="0.25">
      <c r="A48" s="186" t="s">
        <v>61</v>
      </c>
      <c r="B48" s="186"/>
      <c r="C48" s="186"/>
      <c r="D48" s="186"/>
      <c r="E48" s="186"/>
      <c r="F48" s="186" t="s">
        <v>62</v>
      </c>
      <c r="G48" s="186"/>
    </row>
    <row r="49" spans="1:7" x14ac:dyDescent="0.25">
      <c r="A49" s="178" t="s">
        <v>63</v>
      </c>
      <c r="B49" s="178" t="s">
        <v>64</v>
      </c>
      <c r="C49" s="178" t="s">
        <v>65</v>
      </c>
      <c r="D49" s="178" t="s">
        <v>66</v>
      </c>
      <c r="E49" s="178" t="s">
        <v>67</v>
      </c>
      <c r="F49" s="16" t="s">
        <v>68</v>
      </c>
      <c r="G49" s="17">
        <v>9</v>
      </c>
    </row>
    <row r="50" spans="1:7" x14ac:dyDescent="0.25">
      <c r="A50" s="178"/>
      <c r="B50" s="178"/>
      <c r="C50" s="178"/>
      <c r="D50" s="178"/>
      <c r="E50" s="178"/>
      <c r="F50" s="16" t="s">
        <v>69</v>
      </c>
      <c r="G50" s="17">
        <v>9</v>
      </c>
    </row>
    <row r="51" spans="1:7" x14ac:dyDescent="0.25">
      <c r="A51" s="178"/>
      <c r="B51" s="178"/>
      <c r="C51" s="178"/>
      <c r="D51" s="178"/>
      <c r="E51" s="178"/>
      <c r="F51" s="16" t="s">
        <v>70</v>
      </c>
      <c r="G51" s="17">
        <v>9</v>
      </c>
    </row>
    <row r="52" spans="1:7" ht="33" x14ac:dyDescent="0.25">
      <c r="A52" s="178"/>
      <c r="B52" s="178"/>
      <c r="C52" s="178"/>
      <c r="D52" s="178"/>
      <c r="E52" s="178"/>
      <c r="F52" s="16" t="s">
        <v>71</v>
      </c>
      <c r="G52" s="17">
        <v>9</v>
      </c>
    </row>
    <row r="53" spans="1:7" x14ac:dyDescent="0.25">
      <c r="A53" s="178"/>
      <c r="B53" s="178"/>
      <c r="C53" s="178"/>
      <c r="D53" s="178"/>
      <c r="E53" s="178"/>
      <c r="F53" s="16" t="s">
        <v>72</v>
      </c>
      <c r="G53" s="17">
        <f>(40213/4032)</f>
        <v>9.9734623015873023</v>
      </c>
    </row>
    <row r="54" spans="1:7" ht="63" x14ac:dyDescent="0.25">
      <c r="A54" s="19" t="s">
        <v>831</v>
      </c>
      <c r="B54" s="19" t="s">
        <v>832</v>
      </c>
      <c r="C54" s="19" t="s">
        <v>833</v>
      </c>
      <c r="D54" s="20" t="s">
        <v>418</v>
      </c>
      <c r="E54" s="23" t="s">
        <v>467</v>
      </c>
      <c r="F54" s="16" t="s">
        <v>78</v>
      </c>
      <c r="G54" s="17">
        <f>(G53/G49)*100</f>
        <v>110.81624779541448</v>
      </c>
    </row>
    <row r="55" spans="1:7" x14ac:dyDescent="0.25">
      <c r="A55" s="178" t="s">
        <v>63</v>
      </c>
      <c r="B55" s="178" t="s">
        <v>64</v>
      </c>
      <c r="C55" s="178" t="s">
        <v>65</v>
      </c>
      <c r="D55" s="178" t="s">
        <v>66</v>
      </c>
      <c r="E55" s="178" t="s">
        <v>67</v>
      </c>
      <c r="F55" s="16" t="s">
        <v>68</v>
      </c>
      <c r="G55" s="17">
        <v>9</v>
      </c>
    </row>
    <row r="56" spans="1:7" x14ac:dyDescent="0.25">
      <c r="A56" s="178"/>
      <c r="B56" s="178"/>
      <c r="C56" s="178"/>
      <c r="D56" s="178"/>
      <c r="E56" s="178"/>
      <c r="F56" s="16" t="s">
        <v>69</v>
      </c>
      <c r="G56" s="17">
        <v>9</v>
      </c>
    </row>
    <row r="57" spans="1:7" x14ac:dyDescent="0.25">
      <c r="A57" s="178"/>
      <c r="B57" s="178"/>
      <c r="C57" s="178"/>
      <c r="D57" s="178"/>
      <c r="E57" s="178"/>
      <c r="F57" s="16" t="s">
        <v>70</v>
      </c>
      <c r="G57" s="17">
        <v>9</v>
      </c>
    </row>
    <row r="58" spans="1:7" ht="33" x14ac:dyDescent="0.25">
      <c r="A58" s="178"/>
      <c r="B58" s="178"/>
      <c r="C58" s="178"/>
      <c r="D58" s="178"/>
      <c r="E58" s="178"/>
      <c r="F58" s="16" t="s">
        <v>71</v>
      </c>
      <c r="G58" s="17">
        <v>9</v>
      </c>
    </row>
    <row r="59" spans="1:7" x14ac:dyDescent="0.25">
      <c r="A59" s="178"/>
      <c r="B59" s="178"/>
      <c r="C59" s="178"/>
      <c r="D59" s="178"/>
      <c r="E59" s="178"/>
      <c r="F59" s="16" t="s">
        <v>72</v>
      </c>
      <c r="G59" s="17">
        <f>(35837.01/3772)</f>
        <v>9.5007979851537652</v>
      </c>
    </row>
    <row r="60" spans="1:7" ht="63" x14ac:dyDescent="0.25">
      <c r="A60" s="19" t="s">
        <v>834</v>
      </c>
      <c r="B60" s="19" t="s">
        <v>832</v>
      </c>
      <c r="C60" s="19" t="s">
        <v>835</v>
      </c>
      <c r="D60" s="20" t="s">
        <v>418</v>
      </c>
      <c r="E60" s="23" t="s">
        <v>836</v>
      </c>
      <c r="F60" s="16" t="s">
        <v>78</v>
      </c>
      <c r="G60" s="17">
        <f>(G59/G55)*100</f>
        <v>105.56442205726407</v>
      </c>
    </row>
    <row r="61" spans="1:7" x14ac:dyDescent="0.25">
      <c r="A61" s="178" t="s">
        <v>63</v>
      </c>
      <c r="B61" s="178" t="s">
        <v>64</v>
      </c>
      <c r="C61" s="178" t="s">
        <v>65</v>
      </c>
      <c r="D61" s="178" t="s">
        <v>66</v>
      </c>
      <c r="E61" s="178" t="s">
        <v>67</v>
      </c>
      <c r="F61" s="16" t="s">
        <v>68</v>
      </c>
      <c r="G61" s="17">
        <v>90</v>
      </c>
    </row>
    <row r="62" spans="1:7" x14ac:dyDescent="0.25">
      <c r="A62" s="178"/>
      <c r="B62" s="178"/>
      <c r="C62" s="178"/>
      <c r="D62" s="178"/>
      <c r="E62" s="178"/>
      <c r="F62" s="16" t="s">
        <v>69</v>
      </c>
      <c r="G62" s="17">
        <v>90</v>
      </c>
    </row>
    <row r="63" spans="1:7" x14ac:dyDescent="0.25">
      <c r="A63" s="178"/>
      <c r="B63" s="178"/>
      <c r="C63" s="178"/>
      <c r="D63" s="178"/>
      <c r="E63" s="178"/>
      <c r="F63" s="16" t="s">
        <v>70</v>
      </c>
      <c r="G63" s="17">
        <v>90</v>
      </c>
    </row>
    <row r="64" spans="1:7" ht="33" x14ac:dyDescent="0.25">
      <c r="A64" s="178"/>
      <c r="B64" s="178"/>
      <c r="C64" s="178"/>
      <c r="D64" s="178"/>
      <c r="E64" s="178"/>
      <c r="F64" s="16" t="s">
        <v>71</v>
      </c>
      <c r="G64" s="17">
        <v>90</v>
      </c>
    </row>
    <row r="65" spans="1:7" x14ac:dyDescent="0.25">
      <c r="A65" s="178"/>
      <c r="B65" s="178"/>
      <c r="C65" s="178"/>
      <c r="D65" s="178"/>
      <c r="E65" s="178"/>
      <c r="F65" s="16" t="s">
        <v>72</v>
      </c>
      <c r="G65" s="17">
        <f>(6549/6741)*100</f>
        <v>97.151757899421455</v>
      </c>
    </row>
    <row r="66" spans="1:7" ht="78.75" x14ac:dyDescent="0.25">
      <c r="A66" s="19" t="s">
        <v>837</v>
      </c>
      <c r="B66" s="19" t="s">
        <v>832</v>
      </c>
      <c r="C66" s="19" t="s">
        <v>838</v>
      </c>
      <c r="D66" s="20" t="s">
        <v>87</v>
      </c>
      <c r="E66" s="23" t="s">
        <v>215</v>
      </c>
      <c r="F66" s="16" t="s">
        <v>78</v>
      </c>
      <c r="G66" s="17">
        <f>(G65/G61)*100</f>
        <v>107.94639766602383</v>
      </c>
    </row>
    <row r="67" spans="1:7" x14ac:dyDescent="0.25">
      <c r="A67" s="178" t="s">
        <v>63</v>
      </c>
      <c r="B67" s="178" t="s">
        <v>64</v>
      </c>
      <c r="C67" s="178" t="s">
        <v>65</v>
      </c>
      <c r="D67" s="178" t="s">
        <v>66</v>
      </c>
      <c r="E67" s="178" t="s">
        <v>67</v>
      </c>
      <c r="F67" s="16" t="s">
        <v>68</v>
      </c>
      <c r="G67" s="17">
        <v>80</v>
      </c>
    </row>
    <row r="68" spans="1:7" x14ac:dyDescent="0.25">
      <c r="A68" s="178"/>
      <c r="B68" s="178"/>
      <c r="C68" s="178"/>
      <c r="D68" s="178"/>
      <c r="E68" s="178"/>
      <c r="F68" s="16" t="s">
        <v>69</v>
      </c>
      <c r="G68" s="17">
        <v>80</v>
      </c>
    </row>
    <row r="69" spans="1:7" x14ac:dyDescent="0.25">
      <c r="A69" s="178"/>
      <c r="B69" s="178"/>
      <c r="C69" s="178"/>
      <c r="D69" s="178"/>
      <c r="E69" s="178"/>
      <c r="F69" s="16" t="s">
        <v>70</v>
      </c>
      <c r="G69" s="17">
        <v>80</v>
      </c>
    </row>
    <row r="70" spans="1:7" ht="33" x14ac:dyDescent="0.25">
      <c r="A70" s="178"/>
      <c r="B70" s="178"/>
      <c r="C70" s="178"/>
      <c r="D70" s="178"/>
      <c r="E70" s="178"/>
      <c r="F70" s="16" t="s">
        <v>71</v>
      </c>
      <c r="G70" s="17">
        <v>80</v>
      </c>
    </row>
    <row r="71" spans="1:7" x14ac:dyDescent="0.25">
      <c r="A71" s="178"/>
      <c r="B71" s="178"/>
      <c r="C71" s="178"/>
      <c r="D71" s="178"/>
      <c r="E71" s="178"/>
      <c r="F71" s="16" t="s">
        <v>72</v>
      </c>
      <c r="G71" s="17">
        <f>(6397/7591)*100</f>
        <v>84.270847055723891</v>
      </c>
    </row>
    <row r="72" spans="1:7" ht="94.5" x14ac:dyDescent="0.25">
      <c r="A72" s="19" t="s">
        <v>839</v>
      </c>
      <c r="B72" s="19" t="s">
        <v>840</v>
      </c>
      <c r="C72" s="19" t="s">
        <v>841</v>
      </c>
      <c r="D72" s="20" t="s">
        <v>87</v>
      </c>
      <c r="E72" s="23" t="s">
        <v>208</v>
      </c>
      <c r="F72" s="16" t="s">
        <v>78</v>
      </c>
      <c r="G72" s="17">
        <f>(G71/G67)*100</f>
        <v>105.33855881965486</v>
      </c>
    </row>
    <row r="73" spans="1:7" x14ac:dyDescent="0.25">
      <c r="A73" s="178" t="s">
        <v>63</v>
      </c>
      <c r="B73" s="178" t="s">
        <v>64</v>
      </c>
      <c r="C73" s="178" t="s">
        <v>65</v>
      </c>
      <c r="D73" s="178" t="s">
        <v>66</v>
      </c>
      <c r="E73" s="178" t="s">
        <v>67</v>
      </c>
      <c r="F73" s="16" t="s">
        <v>68</v>
      </c>
      <c r="G73" s="17">
        <v>97.5</v>
      </c>
    </row>
    <row r="74" spans="1:7" x14ac:dyDescent="0.25">
      <c r="A74" s="178"/>
      <c r="B74" s="178"/>
      <c r="C74" s="178"/>
      <c r="D74" s="178"/>
      <c r="E74" s="178"/>
      <c r="F74" s="16" t="s">
        <v>69</v>
      </c>
      <c r="G74" s="17">
        <v>97.5</v>
      </c>
    </row>
    <row r="75" spans="1:7" x14ac:dyDescent="0.25">
      <c r="A75" s="178"/>
      <c r="B75" s="178"/>
      <c r="C75" s="178"/>
      <c r="D75" s="178"/>
      <c r="E75" s="178"/>
      <c r="F75" s="16" t="s">
        <v>70</v>
      </c>
      <c r="G75" s="17">
        <v>97.5</v>
      </c>
    </row>
    <row r="76" spans="1:7" ht="33" x14ac:dyDescent="0.25">
      <c r="A76" s="178"/>
      <c r="B76" s="178"/>
      <c r="C76" s="178"/>
      <c r="D76" s="178"/>
      <c r="E76" s="178"/>
      <c r="F76" s="16" t="s">
        <v>71</v>
      </c>
      <c r="G76" s="17">
        <v>97.5</v>
      </c>
    </row>
    <row r="77" spans="1:7" x14ac:dyDescent="0.25">
      <c r="A77" s="178"/>
      <c r="B77" s="178"/>
      <c r="C77" s="178"/>
      <c r="D77" s="178"/>
      <c r="E77" s="178"/>
      <c r="F77" s="16" t="s">
        <v>72</v>
      </c>
      <c r="G77" s="17">
        <f>(157451/161254)*100</f>
        <v>97.64160889032209</v>
      </c>
    </row>
    <row r="78" spans="1:7" ht="126" x14ac:dyDescent="0.25">
      <c r="A78" s="19" t="s">
        <v>842</v>
      </c>
      <c r="B78" s="19" t="s">
        <v>840</v>
      </c>
      <c r="C78" s="19" t="s">
        <v>843</v>
      </c>
      <c r="D78" s="20" t="s">
        <v>87</v>
      </c>
      <c r="E78" s="23" t="s">
        <v>204</v>
      </c>
      <c r="F78" s="16" t="s">
        <v>78</v>
      </c>
      <c r="G78" s="17">
        <f>(G77/G73)*100</f>
        <v>100.14523988750983</v>
      </c>
    </row>
    <row r="79" spans="1:7" x14ac:dyDescent="0.25">
      <c r="A79" s="178" t="s">
        <v>63</v>
      </c>
      <c r="B79" s="178" t="s">
        <v>64</v>
      </c>
      <c r="C79" s="178" t="s">
        <v>65</v>
      </c>
      <c r="D79" s="178" t="s">
        <v>66</v>
      </c>
      <c r="E79" s="178" t="s">
        <v>67</v>
      </c>
      <c r="F79" s="16" t="s">
        <v>68</v>
      </c>
      <c r="G79" s="17">
        <v>8</v>
      </c>
    </row>
    <row r="80" spans="1:7" x14ac:dyDescent="0.25">
      <c r="A80" s="178"/>
      <c r="B80" s="178"/>
      <c r="C80" s="178"/>
      <c r="D80" s="178"/>
      <c r="E80" s="178"/>
      <c r="F80" s="16" t="s">
        <v>69</v>
      </c>
      <c r="G80" s="17">
        <v>8</v>
      </c>
    </row>
    <row r="81" spans="1:7" x14ac:dyDescent="0.25">
      <c r="A81" s="178"/>
      <c r="B81" s="178"/>
      <c r="C81" s="178"/>
      <c r="D81" s="178"/>
      <c r="E81" s="178"/>
      <c r="F81" s="16" t="s">
        <v>70</v>
      </c>
      <c r="G81" s="17">
        <v>8</v>
      </c>
    </row>
    <row r="82" spans="1:7" ht="33" x14ac:dyDescent="0.25">
      <c r="A82" s="178"/>
      <c r="B82" s="178"/>
      <c r="C82" s="178"/>
      <c r="D82" s="178"/>
      <c r="E82" s="178"/>
      <c r="F82" s="16" t="s">
        <v>71</v>
      </c>
      <c r="G82" s="17">
        <v>8</v>
      </c>
    </row>
    <row r="83" spans="1:7" x14ac:dyDescent="0.25">
      <c r="A83" s="178"/>
      <c r="B83" s="178"/>
      <c r="C83" s="178"/>
      <c r="D83" s="178"/>
      <c r="E83" s="178"/>
      <c r="F83" s="16" t="s">
        <v>72</v>
      </c>
      <c r="G83" s="17">
        <f>(26.87/3)</f>
        <v>8.956666666666667</v>
      </c>
    </row>
    <row r="84" spans="1:7" ht="78.75" x14ac:dyDescent="0.25">
      <c r="A84" s="19" t="s">
        <v>844</v>
      </c>
      <c r="B84" s="19" t="s">
        <v>845</v>
      </c>
      <c r="C84" s="19" t="s">
        <v>846</v>
      </c>
      <c r="D84" s="20" t="s">
        <v>418</v>
      </c>
      <c r="E84" s="23" t="s">
        <v>208</v>
      </c>
      <c r="F84" s="16" t="s">
        <v>78</v>
      </c>
      <c r="G84" s="17">
        <f>(G83/G79)*100</f>
        <v>111.95833333333334</v>
      </c>
    </row>
    <row r="85" spans="1:7" x14ac:dyDescent="0.25">
      <c r="A85" s="178" t="s">
        <v>63</v>
      </c>
      <c r="B85" s="178" t="s">
        <v>64</v>
      </c>
      <c r="C85" s="178" t="s">
        <v>65</v>
      </c>
      <c r="D85" s="178" t="s">
        <v>66</v>
      </c>
      <c r="E85" s="178" t="s">
        <v>67</v>
      </c>
      <c r="F85" s="16" t="s">
        <v>68</v>
      </c>
      <c r="G85" s="17">
        <v>8</v>
      </c>
    </row>
    <row r="86" spans="1:7" x14ac:dyDescent="0.25">
      <c r="A86" s="178"/>
      <c r="B86" s="178"/>
      <c r="C86" s="178"/>
      <c r="D86" s="178"/>
      <c r="E86" s="178"/>
      <c r="F86" s="16" t="s">
        <v>69</v>
      </c>
      <c r="G86" s="17">
        <v>8</v>
      </c>
    </row>
    <row r="87" spans="1:7" x14ac:dyDescent="0.25">
      <c r="A87" s="178"/>
      <c r="B87" s="178"/>
      <c r="C87" s="178"/>
      <c r="D87" s="178"/>
      <c r="E87" s="178"/>
      <c r="F87" s="16" t="s">
        <v>70</v>
      </c>
      <c r="G87" s="17">
        <v>8</v>
      </c>
    </row>
    <row r="88" spans="1:7" ht="33" x14ac:dyDescent="0.25">
      <c r="A88" s="178"/>
      <c r="B88" s="178"/>
      <c r="C88" s="178"/>
      <c r="D88" s="178"/>
      <c r="E88" s="178"/>
      <c r="F88" s="16" t="s">
        <v>71</v>
      </c>
      <c r="G88" s="17">
        <v>8</v>
      </c>
    </row>
    <row r="89" spans="1:7" x14ac:dyDescent="0.25">
      <c r="A89" s="178"/>
      <c r="B89" s="178"/>
      <c r="C89" s="178"/>
      <c r="D89" s="178"/>
      <c r="E89" s="178"/>
      <c r="F89" s="16" t="s">
        <v>72</v>
      </c>
      <c r="G89" s="17">
        <f>(16.8/2)</f>
        <v>8.4</v>
      </c>
    </row>
    <row r="90" spans="1:7" ht="94.5" x14ac:dyDescent="0.25">
      <c r="A90" s="19" t="s">
        <v>847</v>
      </c>
      <c r="B90" s="19" t="s">
        <v>845</v>
      </c>
      <c r="C90" s="19" t="s">
        <v>848</v>
      </c>
      <c r="D90" s="20" t="s">
        <v>418</v>
      </c>
      <c r="E90" s="23" t="s">
        <v>849</v>
      </c>
      <c r="F90" s="16" t="s">
        <v>78</v>
      </c>
      <c r="G90" s="17">
        <f>(G89/G85)*100</f>
        <v>105</v>
      </c>
    </row>
    <row r="91" spans="1:7" x14ac:dyDescent="0.25">
      <c r="A91" s="178" t="s">
        <v>63</v>
      </c>
      <c r="B91" s="178" t="s">
        <v>64</v>
      </c>
      <c r="C91" s="178" t="s">
        <v>65</v>
      </c>
      <c r="D91" s="178" t="s">
        <v>66</v>
      </c>
      <c r="E91" s="178" t="s">
        <v>67</v>
      </c>
      <c r="F91" s="16" t="s">
        <v>68</v>
      </c>
      <c r="G91" s="17">
        <v>85</v>
      </c>
    </row>
    <row r="92" spans="1:7" x14ac:dyDescent="0.25">
      <c r="A92" s="178"/>
      <c r="B92" s="178"/>
      <c r="C92" s="178"/>
      <c r="D92" s="178"/>
      <c r="E92" s="178"/>
      <c r="F92" s="16" t="s">
        <v>69</v>
      </c>
      <c r="G92" s="17">
        <v>85</v>
      </c>
    </row>
    <row r="93" spans="1:7" x14ac:dyDescent="0.25">
      <c r="A93" s="178"/>
      <c r="B93" s="178"/>
      <c r="C93" s="178"/>
      <c r="D93" s="178"/>
      <c r="E93" s="178"/>
      <c r="F93" s="16" t="s">
        <v>70</v>
      </c>
      <c r="G93" s="17">
        <v>85</v>
      </c>
    </row>
    <row r="94" spans="1:7" ht="33" x14ac:dyDescent="0.25">
      <c r="A94" s="178"/>
      <c r="B94" s="178"/>
      <c r="C94" s="178"/>
      <c r="D94" s="178"/>
      <c r="E94" s="178"/>
      <c r="F94" s="16" t="s">
        <v>71</v>
      </c>
      <c r="G94" s="17">
        <v>85</v>
      </c>
    </row>
    <row r="95" spans="1:7" x14ac:dyDescent="0.25">
      <c r="A95" s="178"/>
      <c r="B95" s="178"/>
      <c r="C95" s="178"/>
      <c r="D95" s="178"/>
      <c r="E95" s="178"/>
      <c r="F95" s="16" t="s">
        <v>72</v>
      </c>
      <c r="G95" s="17">
        <f>(41743/49699)*100</f>
        <v>83.991629610253725</v>
      </c>
    </row>
    <row r="96" spans="1:7" ht="78.75" x14ac:dyDescent="0.25">
      <c r="A96" s="19" t="s">
        <v>850</v>
      </c>
      <c r="B96" s="19" t="s">
        <v>851</v>
      </c>
      <c r="C96" s="19" t="s">
        <v>852</v>
      </c>
      <c r="D96" s="20" t="s">
        <v>87</v>
      </c>
      <c r="E96" s="23" t="s">
        <v>208</v>
      </c>
      <c r="F96" s="16" t="s">
        <v>78</v>
      </c>
      <c r="G96" s="17">
        <f>(G95/G91)*100</f>
        <v>98.813681894416149</v>
      </c>
    </row>
    <row r="97" spans="1:7" x14ac:dyDescent="0.25">
      <c r="A97" s="183" t="s">
        <v>114</v>
      </c>
      <c r="B97" s="184"/>
      <c r="C97" s="184"/>
      <c r="D97" s="184"/>
      <c r="E97" s="184"/>
      <c r="F97" s="184"/>
      <c r="G97" s="185"/>
    </row>
    <row r="98" spans="1:7" x14ac:dyDescent="0.25">
      <c r="A98" s="186" t="s">
        <v>61</v>
      </c>
      <c r="B98" s="186"/>
      <c r="C98" s="186"/>
      <c r="D98" s="186"/>
      <c r="E98" s="186"/>
      <c r="F98" s="186" t="s">
        <v>62</v>
      </c>
      <c r="G98" s="186"/>
    </row>
    <row r="99" spans="1:7" x14ac:dyDescent="0.25">
      <c r="A99" s="178" t="s">
        <v>63</v>
      </c>
      <c r="B99" s="178" t="s">
        <v>64</v>
      </c>
      <c r="C99" s="178" t="s">
        <v>65</v>
      </c>
      <c r="D99" s="178" t="s">
        <v>66</v>
      </c>
      <c r="E99" s="178" t="s">
        <v>67</v>
      </c>
      <c r="F99" s="16" t="s">
        <v>68</v>
      </c>
      <c r="G99" s="17">
        <v>100</v>
      </c>
    </row>
    <row r="100" spans="1:7" x14ac:dyDescent="0.25">
      <c r="A100" s="178"/>
      <c r="B100" s="178"/>
      <c r="C100" s="178"/>
      <c r="D100" s="178"/>
      <c r="E100" s="178"/>
      <c r="F100" s="16" t="s">
        <v>69</v>
      </c>
      <c r="G100" s="17">
        <v>100</v>
      </c>
    </row>
    <row r="101" spans="1:7" x14ac:dyDescent="0.25">
      <c r="A101" s="178"/>
      <c r="B101" s="178"/>
      <c r="C101" s="178"/>
      <c r="D101" s="178"/>
      <c r="E101" s="178"/>
      <c r="F101" s="16" t="s">
        <v>70</v>
      </c>
      <c r="G101" s="17">
        <v>100</v>
      </c>
    </row>
    <row r="102" spans="1:7" ht="33" x14ac:dyDescent="0.25">
      <c r="A102" s="178"/>
      <c r="B102" s="178"/>
      <c r="C102" s="178"/>
      <c r="D102" s="178"/>
      <c r="E102" s="178"/>
      <c r="F102" s="16" t="s">
        <v>71</v>
      </c>
      <c r="G102" s="17">
        <v>100</v>
      </c>
    </row>
    <row r="103" spans="1:7" x14ac:dyDescent="0.25">
      <c r="A103" s="178"/>
      <c r="B103" s="178"/>
      <c r="C103" s="178"/>
      <c r="D103" s="178"/>
      <c r="E103" s="178"/>
      <c r="F103" s="16" t="s">
        <v>72</v>
      </c>
      <c r="G103" s="17">
        <f>(48/48)*100</f>
        <v>100</v>
      </c>
    </row>
    <row r="104" spans="1:7" ht="110.25" x14ac:dyDescent="0.25">
      <c r="A104" s="19" t="s">
        <v>853</v>
      </c>
      <c r="B104" s="19" t="s">
        <v>854</v>
      </c>
      <c r="C104" s="19" t="s">
        <v>855</v>
      </c>
      <c r="D104" s="20" t="s">
        <v>87</v>
      </c>
      <c r="E104" s="23" t="s">
        <v>215</v>
      </c>
      <c r="F104" s="16" t="s">
        <v>78</v>
      </c>
      <c r="G104" s="17">
        <f>(G103/G99)*100</f>
        <v>100</v>
      </c>
    </row>
    <row r="105" spans="1:7" x14ac:dyDescent="0.25">
      <c r="A105" s="178" t="s">
        <v>63</v>
      </c>
      <c r="B105" s="178" t="s">
        <v>64</v>
      </c>
      <c r="C105" s="178" t="s">
        <v>65</v>
      </c>
      <c r="D105" s="178" t="s">
        <v>66</v>
      </c>
      <c r="E105" s="178" t="s">
        <v>67</v>
      </c>
      <c r="F105" s="16" t="s">
        <v>68</v>
      </c>
      <c r="G105" s="17">
        <v>100</v>
      </c>
    </row>
    <row r="106" spans="1:7" x14ac:dyDescent="0.25">
      <c r="A106" s="178"/>
      <c r="B106" s="178"/>
      <c r="C106" s="178"/>
      <c r="D106" s="178"/>
      <c r="E106" s="178"/>
      <c r="F106" s="16" t="s">
        <v>69</v>
      </c>
      <c r="G106" s="17">
        <v>100</v>
      </c>
    </row>
    <row r="107" spans="1:7" x14ac:dyDescent="0.25">
      <c r="A107" s="178"/>
      <c r="B107" s="178"/>
      <c r="C107" s="178"/>
      <c r="D107" s="178"/>
      <c r="E107" s="178"/>
      <c r="F107" s="16" t="s">
        <v>70</v>
      </c>
      <c r="G107" s="17">
        <v>100</v>
      </c>
    </row>
    <row r="108" spans="1:7" ht="33" x14ac:dyDescent="0.25">
      <c r="A108" s="178"/>
      <c r="B108" s="178"/>
      <c r="C108" s="178"/>
      <c r="D108" s="178"/>
      <c r="E108" s="178"/>
      <c r="F108" s="16" t="s">
        <v>71</v>
      </c>
      <c r="G108" s="17">
        <v>100</v>
      </c>
    </row>
    <row r="109" spans="1:7" x14ac:dyDescent="0.25">
      <c r="A109" s="178"/>
      <c r="B109" s="178"/>
      <c r="C109" s="178"/>
      <c r="D109" s="178"/>
      <c r="E109" s="178"/>
      <c r="F109" s="16" t="s">
        <v>72</v>
      </c>
      <c r="G109" s="17">
        <f>(97+4)/(168+4)*100</f>
        <v>58.720930232558146</v>
      </c>
    </row>
    <row r="110" spans="1:7" ht="126" x14ac:dyDescent="0.25">
      <c r="A110" s="19" t="s">
        <v>856</v>
      </c>
      <c r="B110" s="19" t="s">
        <v>857</v>
      </c>
      <c r="C110" s="19" t="s">
        <v>858</v>
      </c>
      <c r="D110" s="20" t="s">
        <v>87</v>
      </c>
      <c r="E110" s="23" t="s">
        <v>215</v>
      </c>
      <c r="F110" s="16" t="s">
        <v>78</v>
      </c>
      <c r="G110" s="17">
        <f>(G109/G105)*100</f>
        <v>58.720930232558146</v>
      </c>
    </row>
    <row r="111" spans="1:7" x14ac:dyDescent="0.25">
      <c r="A111" s="177" t="s">
        <v>63</v>
      </c>
      <c r="B111" s="177" t="s">
        <v>64</v>
      </c>
      <c r="C111" s="177" t="s">
        <v>65</v>
      </c>
      <c r="D111" s="177" t="s">
        <v>66</v>
      </c>
      <c r="E111" s="178" t="s">
        <v>67</v>
      </c>
      <c r="F111" s="16" t="s">
        <v>68</v>
      </c>
      <c r="G111" s="17">
        <v>9.6</v>
      </c>
    </row>
    <row r="112" spans="1:7" x14ac:dyDescent="0.25">
      <c r="A112" s="177"/>
      <c r="B112" s="177"/>
      <c r="C112" s="177"/>
      <c r="D112" s="177"/>
      <c r="E112" s="178"/>
      <c r="F112" s="16" t="s">
        <v>69</v>
      </c>
      <c r="G112" s="17">
        <v>9.6</v>
      </c>
    </row>
    <row r="113" spans="1:7" x14ac:dyDescent="0.25">
      <c r="A113" s="177"/>
      <c r="B113" s="177"/>
      <c r="C113" s="177"/>
      <c r="D113" s="177"/>
      <c r="E113" s="178"/>
      <c r="F113" s="16" t="s">
        <v>70</v>
      </c>
      <c r="G113" s="17">
        <v>9.6</v>
      </c>
    </row>
    <row r="114" spans="1:7" ht="33" x14ac:dyDescent="0.25">
      <c r="A114" s="177"/>
      <c r="B114" s="177"/>
      <c r="C114" s="177"/>
      <c r="D114" s="177"/>
      <c r="E114" s="178"/>
      <c r="F114" s="16" t="s">
        <v>71</v>
      </c>
      <c r="G114" s="17">
        <v>9.6</v>
      </c>
    </row>
    <row r="115" spans="1:7" x14ac:dyDescent="0.25">
      <c r="A115" s="177"/>
      <c r="B115" s="177"/>
      <c r="C115" s="177"/>
      <c r="D115" s="177"/>
      <c r="E115" s="178"/>
      <c r="F115" s="16" t="s">
        <v>72</v>
      </c>
      <c r="G115" s="17">
        <f>1495.9/157</f>
        <v>9.5280254777070077</v>
      </c>
    </row>
    <row r="116" spans="1:7" ht="94.5" x14ac:dyDescent="0.25">
      <c r="A116" s="19" t="s">
        <v>859</v>
      </c>
      <c r="B116" s="19" t="s">
        <v>860</v>
      </c>
      <c r="C116" s="19" t="s">
        <v>861</v>
      </c>
      <c r="D116" s="20" t="s">
        <v>418</v>
      </c>
      <c r="E116" s="23" t="s">
        <v>836</v>
      </c>
      <c r="F116" s="16" t="s">
        <v>78</v>
      </c>
      <c r="G116" s="17">
        <f>(G115/G111)*100</f>
        <v>99.25026539278133</v>
      </c>
    </row>
    <row r="117" spans="1:7" x14ac:dyDescent="0.25">
      <c r="A117" s="177" t="s">
        <v>63</v>
      </c>
      <c r="B117" s="177" t="s">
        <v>64</v>
      </c>
      <c r="C117" s="177" t="s">
        <v>65</v>
      </c>
      <c r="D117" s="177" t="s">
        <v>66</v>
      </c>
      <c r="E117" s="178" t="s">
        <v>67</v>
      </c>
      <c r="F117" s="16" t="s">
        <v>68</v>
      </c>
      <c r="G117" s="17">
        <v>100</v>
      </c>
    </row>
    <row r="118" spans="1:7" x14ac:dyDescent="0.25">
      <c r="A118" s="177"/>
      <c r="B118" s="177"/>
      <c r="C118" s="177"/>
      <c r="D118" s="177"/>
      <c r="E118" s="178"/>
      <c r="F118" s="16" t="s">
        <v>69</v>
      </c>
      <c r="G118" s="17">
        <v>100</v>
      </c>
    </row>
    <row r="119" spans="1:7" x14ac:dyDescent="0.25">
      <c r="A119" s="177"/>
      <c r="B119" s="177"/>
      <c r="C119" s="177"/>
      <c r="D119" s="177"/>
      <c r="E119" s="178"/>
      <c r="F119" s="16" t="s">
        <v>70</v>
      </c>
      <c r="G119" s="17">
        <v>100</v>
      </c>
    </row>
    <row r="120" spans="1:7" ht="33" x14ac:dyDescent="0.25">
      <c r="A120" s="177"/>
      <c r="B120" s="177"/>
      <c r="C120" s="177"/>
      <c r="D120" s="177"/>
      <c r="E120" s="178"/>
      <c r="F120" s="16" t="s">
        <v>71</v>
      </c>
      <c r="G120" s="17">
        <v>100</v>
      </c>
    </row>
    <row r="121" spans="1:7" x14ac:dyDescent="0.25">
      <c r="A121" s="177"/>
      <c r="B121" s="177"/>
      <c r="C121" s="177"/>
      <c r="D121" s="177"/>
      <c r="E121" s="178"/>
      <c r="F121" s="16" t="s">
        <v>72</v>
      </c>
      <c r="G121" s="17">
        <f>(56+1)/(72+1)*100</f>
        <v>78.082191780821915</v>
      </c>
    </row>
    <row r="122" spans="1:7" ht="141.75" x14ac:dyDescent="0.25">
      <c r="A122" s="19" t="s">
        <v>862</v>
      </c>
      <c r="B122" s="19" t="s">
        <v>863</v>
      </c>
      <c r="C122" s="19" t="s">
        <v>864</v>
      </c>
      <c r="D122" s="20" t="s">
        <v>87</v>
      </c>
      <c r="E122" s="23" t="s">
        <v>215</v>
      </c>
      <c r="F122" s="16" t="s">
        <v>78</v>
      </c>
      <c r="G122" s="17">
        <f>(G121/G117)*100</f>
        <v>78.082191780821915</v>
      </c>
    </row>
    <row r="123" spans="1:7" x14ac:dyDescent="0.25">
      <c r="A123" s="177" t="s">
        <v>63</v>
      </c>
      <c r="B123" s="177" t="s">
        <v>64</v>
      </c>
      <c r="C123" s="177" t="s">
        <v>65</v>
      </c>
      <c r="D123" s="177" t="s">
        <v>66</v>
      </c>
      <c r="E123" s="178" t="s">
        <v>67</v>
      </c>
      <c r="F123" s="16" t="s">
        <v>68</v>
      </c>
      <c r="G123" s="17">
        <v>96</v>
      </c>
    </row>
    <row r="124" spans="1:7" x14ac:dyDescent="0.25">
      <c r="A124" s="177"/>
      <c r="B124" s="177"/>
      <c r="C124" s="177"/>
      <c r="D124" s="177"/>
      <c r="E124" s="178"/>
      <c r="F124" s="16" t="s">
        <v>69</v>
      </c>
      <c r="G124" s="17">
        <v>96</v>
      </c>
    </row>
    <row r="125" spans="1:7" x14ac:dyDescent="0.25">
      <c r="A125" s="177"/>
      <c r="B125" s="177"/>
      <c r="C125" s="177"/>
      <c r="D125" s="177"/>
      <c r="E125" s="178"/>
      <c r="F125" s="16" t="s">
        <v>70</v>
      </c>
      <c r="G125" s="17">
        <v>96</v>
      </c>
    </row>
    <row r="126" spans="1:7" ht="33" x14ac:dyDescent="0.25">
      <c r="A126" s="177"/>
      <c r="B126" s="177"/>
      <c r="C126" s="177"/>
      <c r="D126" s="177"/>
      <c r="E126" s="178"/>
      <c r="F126" s="16" t="s">
        <v>71</v>
      </c>
      <c r="G126" s="17">
        <v>96</v>
      </c>
    </row>
    <row r="127" spans="1:7" x14ac:dyDescent="0.25">
      <c r="A127" s="177"/>
      <c r="B127" s="177"/>
      <c r="C127" s="177"/>
      <c r="D127" s="177"/>
      <c r="E127" s="178"/>
      <c r="F127" s="16" t="s">
        <v>72</v>
      </c>
      <c r="G127" s="17">
        <f>(13)/(24+4)*100</f>
        <v>46.428571428571431</v>
      </c>
    </row>
    <row r="128" spans="1:7" ht="110.25" x14ac:dyDescent="0.25">
      <c r="A128" s="19" t="s">
        <v>865</v>
      </c>
      <c r="B128" s="19" t="s">
        <v>866</v>
      </c>
      <c r="C128" s="19" t="s">
        <v>867</v>
      </c>
      <c r="D128" s="20" t="s">
        <v>87</v>
      </c>
      <c r="E128" s="23" t="s">
        <v>215</v>
      </c>
      <c r="F128" s="16" t="s">
        <v>78</v>
      </c>
      <c r="G128" s="17">
        <f>(G127/G123)*100</f>
        <v>48.363095238095241</v>
      </c>
    </row>
    <row r="129" spans="1:7" x14ac:dyDescent="0.25">
      <c r="A129" s="178" t="s">
        <v>63</v>
      </c>
      <c r="B129" s="178" t="s">
        <v>64</v>
      </c>
      <c r="C129" s="178" t="s">
        <v>65</v>
      </c>
      <c r="D129" s="178" t="s">
        <v>66</v>
      </c>
      <c r="E129" s="178" t="s">
        <v>67</v>
      </c>
      <c r="F129" s="16" t="s">
        <v>68</v>
      </c>
      <c r="G129" s="17">
        <v>100</v>
      </c>
    </row>
    <row r="130" spans="1:7" x14ac:dyDescent="0.25">
      <c r="A130" s="178"/>
      <c r="B130" s="178"/>
      <c r="C130" s="178"/>
      <c r="D130" s="178"/>
      <c r="E130" s="178"/>
      <c r="F130" s="16" t="s">
        <v>69</v>
      </c>
      <c r="G130" s="17">
        <v>100</v>
      </c>
    </row>
    <row r="131" spans="1:7" x14ac:dyDescent="0.25">
      <c r="A131" s="178"/>
      <c r="B131" s="178"/>
      <c r="C131" s="178"/>
      <c r="D131" s="178"/>
      <c r="E131" s="178"/>
      <c r="F131" s="16" t="s">
        <v>70</v>
      </c>
      <c r="G131" s="17">
        <v>100</v>
      </c>
    </row>
    <row r="132" spans="1:7" ht="33" x14ac:dyDescent="0.25">
      <c r="A132" s="178"/>
      <c r="B132" s="178"/>
      <c r="C132" s="178"/>
      <c r="D132" s="178"/>
      <c r="E132" s="178"/>
      <c r="F132" s="16" t="s">
        <v>71</v>
      </c>
      <c r="G132" s="17">
        <v>100</v>
      </c>
    </row>
    <row r="133" spans="1:7" x14ac:dyDescent="0.25">
      <c r="A133" s="178"/>
      <c r="B133" s="178"/>
      <c r="C133" s="178"/>
      <c r="D133" s="178"/>
      <c r="E133" s="178"/>
      <c r="F133" s="16" t="s">
        <v>72</v>
      </c>
      <c r="G133" s="17">
        <f>(10/15)*100</f>
        <v>66.666666666666657</v>
      </c>
    </row>
    <row r="134" spans="1:7" ht="94.5" x14ac:dyDescent="0.25">
      <c r="A134" s="19" t="s">
        <v>868</v>
      </c>
      <c r="B134" s="19" t="s">
        <v>869</v>
      </c>
      <c r="C134" s="19" t="s">
        <v>870</v>
      </c>
      <c r="D134" s="20" t="s">
        <v>87</v>
      </c>
      <c r="E134" s="23" t="s">
        <v>204</v>
      </c>
      <c r="F134" s="16" t="s">
        <v>78</v>
      </c>
      <c r="G134" s="17">
        <f>(G133/G129)*100</f>
        <v>66.666666666666657</v>
      </c>
    </row>
    <row r="135" spans="1:7" x14ac:dyDescent="0.25">
      <c r="A135" s="178" t="s">
        <v>63</v>
      </c>
      <c r="B135" s="178" t="s">
        <v>64</v>
      </c>
      <c r="C135" s="178" t="s">
        <v>65</v>
      </c>
      <c r="D135" s="178" t="s">
        <v>66</v>
      </c>
      <c r="E135" s="178" t="s">
        <v>67</v>
      </c>
      <c r="F135" s="16" t="s">
        <v>68</v>
      </c>
      <c r="G135" s="17">
        <v>100</v>
      </c>
    </row>
    <row r="136" spans="1:7" x14ac:dyDescent="0.25">
      <c r="A136" s="178"/>
      <c r="B136" s="178"/>
      <c r="C136" s="178"/>
      <c r="D136" s="178"/>
      <c r="E136" s="178"/>
      <c r="F136" s="16" t="s">
        <v>69</v>
      </c>
      <c r="G136" s="17">
        <v>100</v>
      </c>
    </row>
    <row r="137" spans="1:7" x14ac:dyDescent="0.25">
      <c r="A137" s="178"/>
      <c r="B137" s="178"/>
      <c r="C137" s="178"/>
      <c r="D137" s="178"/>
      <c r="E137" s="178"/>
      <c r="F137" s="16" t="s">
        <v>70</v>
      </c>
      <c r="G137" s="17">
        <v>100</v>
      </c>
    </row>
    <row r="138" spans="1:7" ht="33" x14ac:dyDescent="0.25">
      <c r="A138" s="178"/>
      <c r="B138" s="178"/>
      <c r="C138" s="178"/>
      <c r="D138" s="178"/>
      <c r="E138" s="178"/>
      <c r="F138" s="16" t="s">
        <v>71</v>
      </c>
      <c r="G138" s="17">
        <v>100</v>
      </c>
    </row>
    <row r="139" spans="1:7" x14ac:dyDescent="0.25">
      <c r="A139" s="178"/>
      <c r="B139" s="178"/>
      <c r="C139" s="178"/>
      <c r="D139" s="178"/>
      <c r="E139" s="178"/>
      <c r="F139" s="16" t="s">
        <v>72</v>
      </c>
      <c r="G139" s="17">
        <f>(30/30)*100</f>
        <v>100</v>
      </c>
    </row>
    <row r="140" spans="1:7" ht="129" customHeight="1" x14ac:dyDescent="0.25">
      <c r="A140" s="19" t="s">
        <v>871</v>
      </c>
      <c r="B140" s="19" t="s">
        <v>872</v>
      </c>
      <c r="C140" s="19" t="s">
        <v>873</v>
      </c>
      <c r="D140" s="20" t="s">
        <v>87</v>
      </c>
      <c r="E140" s="23" t="s">
        <v>204</v>
      </c>
      <c r="F140" s="16" t="s">
        <v>78</v>
      </c>
      <c r="G140" s="17">
        <f>(G139/G135)*100</f>
        <v>100</v>
      </c>
    </row>
    <row r="141" spans="1:7" x14ac:dyDescent="0.25">
      <c r="A141" s="177" t="s">
        <v>63</v>
      </c>
      <c r="B141" s="177" t="s">
        <v>64</v>
      </c>
      <c r="C141" s="177" t="s">
        <v>65</v>
      </c>
      <c r="D141" s="177" t="s">
        <v>66</v>
      </c>
      <c r="E141" s="178" t="s">
        <v>67</v>
      </c>
      <c r="F141" s="16" t="s">
        <v>68</v>
      </c>
      <c r="G141" s="17">
        <v>100</v>
      </c>
    </row>
    <row r="142" spans="1:7" x14ac:dyDescent="0.25">
      <c r="A142" s="177"/>
      <c r="B142" s="177"/>
      <c r="C142" s="177"/>
      <c r="D142" s="177"/>
      <c r="E142" s="178"/>
      <c r="F142" s="16" t="s">
        <v>69</v>
      </c>
      <c r="G142" s="17">
        <v>100</v>
      </c>
    </row>
    <row r="143" spans="1:7" x14ac:dyDescent="0.25">
      <c r="A143" s="177"/>
      <c r="B143" s="177"/>
      <c r="C143" s="177"/>
      <c r="D143" s="177"/>
      <c r="E143" s="178"/>
      <c r="F143" s="16" t="s">
        <v>70</v>
      </c>
      <c r="G143" s="17">
        <v>100</v>
      </c>
    </row>
    <row r="144" spans="1:7" ht="33" x14ac:dyDescent="0.25">
      <c r="A144" s="177"/>
      <c r="B144" s="177"/>
      <c r="C144" s="177"/>
      <c r="D144" s="177"/>
      <c r="E144" s="178"/>
      <c r="F144" s="16" t="s">
        <v>71</v>
      </c>
      <c r="G144" s="17">
        <v>100</v>
      </c>
    </row>
    <row r="145" spans="1:7" x14ac:dyDescent="0.25">
      <c r="A145" s="177"/>
      <c r="B145" s="177"/>
      <c r="C145" s="177"/>
      <c r="D145" s="177"/>
      <c r="E145" s="178"/>
      <c r="F145" s="16" t="s">
        <v>72</v>
      </c>
      <c r="G145" s="17">
        <f>3/3*100</f>
        <v>100</v>
      </c>
    </row>
    <row r="146" spans="1:7" ht="63" x14ac:dyDescent="0.25">
      <c r="A146" s="19" t="s">
        <v>874</v>
      </c>
      <c r="B146" s="19" t="s">
        <v>875</v>
      </c>
      <c r="C146" s="19" t="s">
        <v>876</v>
      </c>
      <c r="D146" s="20" t="s">
        <v>87</v>
      </c>
      <c r="E146" s="23" t="s">
        <v>204</v>
      </c>
      <c r="F146" s="16" t="s">
        <v>78</v>
      </c>
      <c r="G146" s="17">
        <f>(G145/G144)*100</f>
        <v>100</v>
      </c>
    </row>
    <row r="147" spans="1:7" x14ac:dyDescent="0.25">
      <c r="A147" s="177" t="s">
        <v>63</v>
      </c>
      <c r="B147" s="177" t="s">
        <v>64</v>
      </c>
      <c r="C147" s="177" t="s">
        <v>65</v>
      </c>
      <c r="D147" s="177" t="s">
        <v>66</v>
      </c>
      <c r="E147" s="178" t="s">
        <v>67</v>
      </c>
      <c r="F147" s="16" t="s">
        <v>68</v>
      </c>
      <c r="G147" s="17">
        <v>100</v>
      </c>
    </row>
    <row r="148" spans="1:7" x14ac:dyDescent="0.25">
      <c r="A148" s="177"/>
      <c r="B148" s="177"/>
      <c r="C148" s="177"/>
      <c r="D148" s="177"/>
      <c r="E148" s="178"/>
      <c r="F148" s="16" t="s">
        <v>69</v>
      </c>
      <c r="G148" s="17">
        <v>100</v>
      </c>
    </row>
    <row r="149" spans="1:7" x14ac:dyDescent="0.25">
      <c r="A149" s="177"/>
      <c r="B149" s="177"/>
      <c r="C149" s="177"/>
      <c r="D149" s="177"/>
      <c r="E149" s="178"/>
      <c r="F149" s="16" t="s">
        <v>70</v>
      </c>
      <c r="G149" s="17">
        <v>100</v>
      </c>
    </row>
    <row r="150" spans="1:7" ht="33" x14ac:dyDescent="0.25">
      <c r="A150" s="177"/>
      <c r="B150" s="177"/>
      <c r="C150" s="177"/>
      <c r="D150" s="177"/>
      <c r="E150" s="178"/>
      <c r="F150" s="16" t="s">
        <v>71</v>
      </c>
      <c r="G150" s="17">
        <v>100</v>
      </c>
    </row>
    <row r="151" spans="1:7" x14ac:dyDescent="0.25">
      <c r="A151" s="177"/>
      <c r="B151" s="177"/>
      <c r="C151" s="177"/>
      <c r="D151" s="177"/>
      <c r="E151" s="178"/>
      <c r="F151" s="16" t="s">
        <v>72</v>
      </c>
      <c r="G151" s="17">
        <f>(1/1)*100</f>
        <v>100</v>
      </c>
    </row>
    <row r="152" spans="1:7" ht="63" x14ac:dyDescent="0.25">
      <c r="A152" s="19" t="s">
        <v>877</v>
      </c>
      <c r="B152" s="19" t="s">
        <v>878</v>
      </c>
      <c r="C152" s="19" t="s">
        <v>879</v>
      </c>
      <c r="D152" s="20" t="s">
        <v>87</v>
      </c>
      <c r="E152" s="23" t="s">
        <v>208</v>
      </c>
      <c r="F152" s="16" t="s">
        <v>78</v>
      </c>
      <c r="G152" s="17">
        <f>(G151/G147)*100</f>
        <v>100</v>
      </c>
    </row>
    <row r="153" spans="1:7" x14ac:dyDescent="0.25">
      <c r="A153" s="177" t="s">
        <v>63</v>
      </c>
      <c r="B153" s="177" t="s">
        <v>64</v>
      </c>
      <c r="C153" s="177" t="s">
        <v>65</v>
      </c>
      <c r="D153" s="177" t="s">
        <v>66</v>
      </c>
      <c r="E153" s="178" t="s">
        <v>67</v>
      </c>
      <c r="F153" s="16" t="s">
        <v>68</v>
      </c>
      <c r="G153" s="17">
        <v>100</v>
      </c>
    </row>
    <row r="154" spans="1:7" x14ac:dyDescent="0.25">
      <c r="A154" s="177"/>
      <c r="B154" s="177"/>
      <c r="C154" s="177"/>
      <c r="D154" s="177"/>
      <c r="E154" s="178"/>
      <c r="F154" s="16" t="s">
        <v>69</v>
      </c>
      <c r="G154" s="17">
        <v>100</v>
      </c>
    </row>
    <row r="155" spans="1:7" x14ac:dyDescent="0.25">
      <c r="A155" s="177"/>
      <c r="B155" s="177"/>
      <c r="C155" s="177"/>
      <c r="D155" s="177"/>
      <c r="E155" s="178"/>
      <c r="F155" s="16" t="s">
        <v>70</v>
      </c>
      <c r="G155" s="17">
        <v>100</v>
      </c>
    </row>
    <row r="156" spans="1:7" ht="33" x14ac:dyDescent="0.25">
      <c r="A156" s="177"/>
      <c r="B156" s="177"/>
      <c r="C156" s="177"/>
      <c r="D156" s="177"/>
      <c r="E156" s="178"/>
      <c r="F156" s="16" t="s">
        <v>71</v>
      </c>
      <c r="G156" s="17">
        <v>100</v>
      </c>
    </row>
    <row r="157" spans="1:7" x14ac:dyDescent="0.25">
      <c r="A157" s="177"/>
      <c r="B157" s="177"/>
      <c r="C157" s="177"/>
      <c r="D157" s="177"/>
      <c r="E157" s="178"/>
      <c r="F157" s="16" t="s">
        <v>72</v>
      </c>
      <c r="G157" s="17">
        <f>(1/1)*100</f>
        <v>100</v>
      </c>
    </row>
    <row r="158" spans="1:7" ht="94.5" x14ac:dyDescent="0.25">
      <c r="A158" s="19" t="s">
        <v>880</v>
      </c>
      <c r="B158" s="19" t="s">
        <v>881</v>
      </c>
      <c r="C158" s="19" t="s">
        <v>882</v>
      </c>
      <c r="D158" s="20" t="s">
        <v>87</v>
      </c>
      <c r="E158" s="23" t="s">
        <v>208</v>
      </c>
      <c r="F158" s="16" t="s">
        <v>78</v>
      </c>
      <c r="G158" s="17">
        <f>(G157/G153)*100</f>
        <v>100</v>
      </c>
    </row>
    <row r="159" spans="1:7" x14ac:dyDescent="0.25">
      <c r="A159" s="177" t="s">
        <v>63</v>
      </c>
      <c r="B159" s="177" t="s">
        <v>64</v>
      </c>
      <c r="C159" s="177" t="s">
        <v>65</v>
      </c>
      <c r="D159" s="177" t="s">
        <v>66</v>
      </c>
      <c r="E159" s="178" t="s">
        <v>67</v>
      </c>
      <c r="F159" s="16" t="s">
        <v>68</v>
      </c>
      <c r="G159" s="17">
        <v>100</v>
      </c>
    </row>
    <row r="160" spans="1:7" x14ac:dyDescent="0.25">
      <c r="A160" s="177"/>
      <c r="B160" s="177"/>
      <c r="C160" s="177"/>
      <c r="D160" s="177"/>
      <c r="E160" s="178"/>
      <c r="F160" s="16" t="s">
        <v>69</v>
      </c>
      <c r="G160" s="17">
        <v>100</v>
      </c>
    </row>
    <row r="161" spans="1:7" x14ac:dyDescent="0.25">
      <c r="A161" s="177"/>
      <c r="B161" s="177"/>
      <c r="C161" s="177"/>
      <c r="D161" s="177"/>
      <c r="E161" s="178"/>
      <c r="F161" s="16" t="s">
        <v>70</v>
      </c>
      <c r="G161" s="17">
        <v>100</v>
      </c>
    </row>
    <row r="162" spans="1:7" ht="33" x14ac:dyDescent="0.25">
      <c r="A162" s="177"/>
      <c r="B162" s="177"/>
      <c r="C162" s="177"/>
      <c r="D162" s="177"/>
      <c r="E162" s="178"/>
      <c r="F162" s="16" t="s">
        <v>71</v>
      </c>
      <c r="G162" s="17">
        <v>100</v>
      </c>
    </row>
    <row r="163" spans="1:7" x14ac:dyDescent="0.25">
      <c r="A163" s="177"/>
      <c r="B163" s="177"/>
      <c r="C163" s="177"/>
      <c r="D163" s="177"/>
      <c r="E163" s="178"/>
      <c r="F163" s="16" t="s">
        <v>72</v>
      </c>
      <c r="G163" s="17" t="s">
        <v>355</v>
      </c>
    </row>
    <row r="164" spans="1:7" ht="110.25" x14ac:dyDescent="0.25">
      <c r="A164" s="19" t="s">
        <v>883</v>
      </c>
      <c r="B164" s="19" t="s">
        <v>884</v>
      </c>
      <c r="C164" s="19" t="s">
        <v>885</v>
      </c>
      <c r="D164" s="20" t="s">
        <v>87</v>
      </c>
      <c r="E164" s="23" t="s">
        <v>208</v>
      </c>
      <c r="F164" s="16" t="s">
        <v>78</v>
      </c>
      <c r="G164" s="17" t="s">
        <v>355</v>
      </c>
    </row>
    <row r="165" spans="1:7" x14ac:dyDescent="0.25">
      <c r="A165" s="177" t="s">
        <v>63</v>
      </c>
      <c r="B165" s="177" t="s">
        <v>64</v>
      </c>
      <c r="C165" s="177" t="s">
        <v>65</v>
      </c>
      <c r="D165" s="177" t="s">
        <v>66</v>
      </c>
      <c r="E165" s="178" t="s">
        <v>67</v>
      </c>
      <c r="F165" s="16" t="s">
        <v>68</v>
      </c>
      <c r="G165" s="17">
        <v>100</v>
      </c>
    </row>
    <row r="166" spans="1:7" x14ac:dyDescent="0.25">
      <c r="A166" s="177"/>
      <c r="B166" s="177"/>
      <c r="C166" s="177"/>
      <c r="D166" s="177"/>
      <c r="E166" s="178"/>
      <c r="F166" s="16" t="s">
        <v>69</v>
      </c>
      <c r="G166" s="17">
        <v>100</v>
      </c>
    </row>
    <row r="167" spans="1:7" x14ac:dyDescent="0.25">
      <c r="A167" s="177"/>
      <c r="B167" s="177"/>
      <c r="C167" s="177"/>
      <c r="D167" s="177"/>
      <c r="E167" s="178"/>
      <c r="F167" s="16" t="s">
        <v>70</v>
      </c>
      <c r="G167" s="17">
        <v>100</v>
      </c>
    </row>
    <row r="168" spans="1:7" ht="33" x14ac:dyDescent="0.25">
      <c r="A168" s="177"/>
      <c r="B168" s="177"/>
      <c r="C168" s="177"/>
      <c r="D168" s="177"/>
      <c r="E168" s="178"/>
      <c r="F168" s="16" t="s">
        <v>71</v>
      </c>
      <c r="G168" s="17">
        <v>100</v>
      </c>
    </row>
    <row r="169" spans="1:7" x14ac:dyDescent="0.25">
      <c r="A169" s="177"/>
      <c r="B169" s="177"/>
      <c r="C169" s="177"/>
      <c r="D169" s="177"/>
      <c r="E169" s="178"/>
      <c r="F169" s="16" t="s">
        <v>72</v>
      </c>
      <c r="G169" s="17">
        <f>(2/2)*100</f>
        <v>100</v>
      </c>
    </row>
    <row r="170" spans="1:7" ht="47.25" x14ac:dyDescent="0.25">
      <c r="A170" s="19" t="s">
        <v>886</v>
      </c>
      <c r="B170" s="19" t="s">
        <v>887</v>
      </c>
      <c r="C170" s="19" t="s">
        <v>888</v>
      </c>
      <c r="D170" s="20" t="s">
        <v>87</v>
      </c>
      <c r="E170" s="23" t="s">
        <v>204</v>
      </c>
      <c r="F170" s="16" t="s">
        <v>78</v>
      </c>
      <c r="G170" s="17">
        <f>(G169/G165)*100</f>
        <v>100</v>
      </c>
    </row>
    <row r="171" spans="1:7" x14ac:dyDescent="0.25">
      <c r="A171" s="177" t="s">
        <v>63</v>
      </c>
      <c r="B171" s="177" t="s">
        <v>64</v>
      </c>
      <c r="C171" s="177" t="s">
        <v>65</v>
      </c>
      <c r="D171" s="177" t="s">
        <v>66</v>
      </c>
      <c r="E171" s="178" t="s">
        <v>67</v>
      </c>
      <c r="F171" s="16" t="s">
        <v>68</v>
      </c>
      <c r="G171" s="17">
        <v>87</v>
      </c>
    </row>
    <row r="172" spans="1:7" x14ac:dyDescent="0.25">
      <c r="A172" s="177"/>
      <c r="B172" s="177"/>
      <c r="C172" s="177"/>
      <c r="D172" s="177"/>
      <c r="E172" s="178"/>
      <c r="F172" s="16" t="s">
        <v>69</v>
      </c>
      <c r="G172" s="17">
        <v>87</v>
      </c>
    </row>
    <row r="173" spans="1:7" x14ac:dyDescent="0.25">
      <c r="A173" s="177"/>
      <c r="B173" s="177"/>
      <c r="C173" s="177"/>
      <c r="D173" s="177"/>
      <c r="E173" s="178"/>
      <c r="F173" s="16" t="s">
        <v>70</v>
      </c>
      <c r="G173" s="17">
        <v>87</v>
      </c>
    </row>
    <row r="174" spans="1:7" ht="33" x14ac:dyDescent="0.25">
      <c r="A174" s="177"/>
      <c r="B174" s="177"/>
      <c r="C174" s="177"/>
      <c r="D174" s="177"/>
      <c r="E174" s="178"/>
      <c r="F174" s="16" t="s">
        <v>71</v>
      </c>
      <c r="G174" s="17">
        <v>87</v>
      </c>
    </row>
    <row r="175" spans="1:7" x14ac:dyDescent="0.25">
      <c r="A175" s="177"/>
      <c r="B175" s="177"/>
      <c r="C175" s="177"/>
      <c r="D175" s="177"/>
      <c r="E175" s="178"/>
      <c r="F175" s="16" t="s">
        <v>72</v>
      </c>
      <c r="G175" s="17">
        <f>(27/27)*100</f>
        <v>100</v>
      </c>
    </row>
    <row r="176" spans="1:7" ht="173.25" x14ac:dyDescent="0.25">
      <c r="A176" s="19" t="s">
        <v>889</v>
      </c>
      <c r="B176" s="19" t="s">
        <v>890</v>
      </c>
      <c r="C176" s="19" t="s">
        <v>891</v>
      </c>
      <c r="D176" s="20" t="s">
        <v>87</v>
      </c>
      <c r="E176" s="23" t="s">
        <v>208</v>
      </c>
      <c r="F176" s="16" t="s">
        <v>78</v>
      </c>
      <c r="G176" s="17">
        <f>(G175/G171)*100</f>
        <v>114.94252873563218</v>
      </c>
    </row>
    <row r="177" spans="1:7" ht="35.1" customHeight="1" x14ac:dyDescent="0.25">
      <c r="A177" s="203" t="s">
        <v>154</v>
      </c>
      <c r="B177" s="181"/>
      <c r="C177" s="181"/>
      <c r="D177" s="181"/>
      <c r="E177" s="181"/>
      <c r="F177" s="181"/>
      <c r="G177" s="182"/>
    </row>
    <row r="178" spans="1:7" x14ac:dyDescent="0.25">
      <c r="A178" s="251" t="str">
        <f>A32</f>
        <v xml:space="preserve">Media geométrica del cumplimiento de las metas de los indicadores de capacitación en materia de acceso y protección de datos personales. </v>
      </c>
      <c r="B178" s="252"/>
      <c r="C178" s="252"/>
      <c r="D178" s="252"/>
      <c r="E178" s="252"/>
      <c r="F178" s="252"/>
      <c r="G178" s="253"/>
    </row>
    <row r="179" spans="1:7" ht="32.1" customHeight="1" x14ac:dyDescent="0.25">
      <c r="A179" s="41" t="s">
        <v>155</v>
      </c>
      <c r="B179" s="171" t="s">
        <v>892</v>
      </c>
      <c r="C179" s="172"/>
      <c r="D179" s="172"/>
      <c r="E179" s="172"/>
      <c r="F179" s="172"/>
      <c r="G179" s="173"/>
    </row>
    <row r="180" spans="1:7" x14ac:dyDescent="0.25">
      <c r="A180" s="41" t="s">
        <v>157</v>
      </c>
      <c r="B180" s="153" t="s">
        <v>158</v>
      </c>
      <c r="C180" s="154"/>
      <c r="D180" s="154"/>
      <c r="E180" s="154"/>
      <c r="F180" s="154"/>
      <c r="G180" s="155"/>
    </row>
    <row r="181" spans="1:7" x14ac:dyDescent="0.25">
      <c r="A181" s="251" t="str">
        <f>A40</f>
        <v>Promedio de cumplimiento de los compromisos asumidos por los sujetos regulados, en materia de capacitación en protección de datos personales en posesión de particulares (PCCA)</v>
      </c>
      <c r="B181" s="252"/>
      <c r="C181" s="252"/>
      <c r="D181" s="252"/>
      <c r="E181" s="252"/>
      <c r="F181" s="252"/>
      <c r="G181" s="253"/>
    </row>
    <row r="182" spans="1:7" ht="90" customHeight="1" x14ac:dyDescent="0.25">
      <c r="A182" s="41" t="s">
        <v>155</v>
      </c>
      <c r="B182" s="171" t="s">
        <v>893</v>
      </c>
      <c r="C182" s="172"/>
      <c r="D182" s="172"/>
      <c r="E182" s="172"/>
      <c r="F182" s="172"/>
      <c r="G182" s="173"/>
    </row>
    <row r="183" spans="1:7" x14ac:dyDescent="0.25">
      <c r="A183" s="41" t="s">
        <v>157</v>
      </c>
      <c r="B183" s="153" t="s">
        <v>158</v>
      </c>
      <c r="C183" s="154"/>
      <c r="D183" s="154"/>
      <c r="E183" s="154"/>
      <c r="F183" s="154"/>
      <c r="G183" s="155"/>
    </row>
    <row r="184" spans="1:7" x14ac:dyDescent="0.25">
      <c r="A184" s="251" t="str">
        <f>A46</f>
        <v>Promedio de cumplimiento de los Sujetos Obligados, con lo establecido en el (ICCT) Índice de Capacitación para el Fortalecimiento de una Cultura de Transparencia y Protección de Datos Personales (PCICCT)</v>
      </c>
      <c r="B184" s="252"/>
      <c r="C184" s="252"/>
      <c r="D184" s="252"/>
      <c r="E184" s="252"/>
      <c r="F184" s="252"/>
      <c r="G184" s="253"/>
    </row>
    <row r="185" spans="1:7" ht="93.95" customHeight="1" x14ac:dyDescent="0.25">
      <c r="A185" s="41" t="s">
        <v>155</v>
      </c>
      <c r="B185" s="171" t="s">
        <v>894</v>
      </c>
      <c r="C185" s="172"/>
      <c r="D185" s="172"/>
      <c r="E185" s="172"/>
      <c r="F185" s="172"/>
      <c r="G185" s="173"/>
    </row>
    <row r="186" spans="1:7" x14ac:dyDescent="0.25">
      <c r="A186" s="41" t="s">
        <v>157</v>
      </c>
      <c r="B186" s="153" t="s">
        <v>158</v>
      </c>
      <c r="C186" s="154"/>
      <c r="D186" s="154"/>
      <c r="E186" s="154"/>
      <c r="F186" s="154"/>
      <c r="G186" s="155"/>
    </row>
    <row r="187" spans="1:7" x14ac:dyDescent="0.25">
      <c r="A187" s="251" t="str">
        <f>A54</f>
        <v>Promedio de enseñanza aprendizaje de las acciones de capacitación presencial en Protección de Datos Personales.
PEACP</v>
      </c>
      <c r="B187" s="252"/>
      <c r="C187" s="252"/>
      <c r="D187" s="252"/>
      <c r="E187" s="252"/>
      <c r="F187" s="252"/>
      <c r="G187" s="253"/>
    </row>
    <row r="188" spans="1:7" ht="33.950000000000003" customHeight="1" x14ac:dyDescent="0.25">
      <c r="A188" s="41" t="s">
        <v>155</v>
      </c>
      <c r="B188" s="171" t="s">
        <v>895</v>
      </c>
      <c r="C188" s="172"/>
      <c r="D188" s="172"/>
      <c r="E188" s="172"/>
      <c r="F188" s="172"/>
      <c r="G188" s="173"/>
    </row>
    <row r="189" spans="1:7" x14ac:dyDescent="0.25">
      <c r="A189" s="41" t="s">
        <v>157</v>
      </c>
      <c r="B189" s="153" t="s">
        <v>158</v>
      </c>
      <c r="C189" s="154"/>
      <c r="D189" s="154"/>
      <c r="E189" s="154"/>
      <c r="F189" s="154"/>
      <c r="G189" s="155"/>
    </row>
    <row r="190" spans="1:7" x14ac:dyDescent="0.25">
      <c r="A190" s="251" t="str">
        <f>A60</f>
        <v>Promedio de calidad de las acciones de capacitación presencial en Protección de Datos Personales.
PCCP</v>
      </c>
      <c r="B190" s="252"/>
      <c r="C190" s="252"/>
      <c r="D190" s="252"/>
      <c r="E190" s="252"/>
      <c r="F190" s="252"/>
      <c r="G190" s="253"/>
    </row>
    <row r="191" spans="1:7" ht="30.95" customHeight="1" x14ac:dyDescent="0.25">
      <c r="A191" s="41" t="s">
        <v>155</v>
      </c>
      <c r="B191" s="171" t="s">
        <v>896</v>
      </c>
      <c r="C191" s="172"/>
      <c r="D191" s="172"/>
      <c r="E191" s="172"/>
      <c r="F191" s="172"/>
      <c r="G191" s="173"/>
    </row>
    <row r="192" spans="1:7" x14ac:dyDescent="0.25">
      <c r="A192" s="41" t="s">
        <v>157</v>
      </c>
      <c r="B192" s="153" t="s">
        <v>158</v>
      </c>
      <c r="C192" s="154"/>
      <c r="D192" s="154"/>
      <c r="E192" s="154"/>
      <c r="F192" s="154"/>
      <c r="G192" s="155"/>
    </row>
    <row r="193" spans="1:7" x14ac:dyDescent="0.25">
      <c r="A193" s="251" t="str">
        <f>A66</f>
        <v>Porcentaje de integrantes de los sujetos obligados que concluyen los cursos presenciales satisfactoriamente (PETCPSO)</v>
      </c>
      <c r="B193" s="252"/>
      <c r="C193" s="252"/>
      <c r="D193" s="252"/>
      <c r="E193" s="252"/>
      <c r="F193" s="252"/>
      <c r="G193" s="253"/>
    </row>
    <row r="194" spans="1:7" ht="48.95" customHeight="1" x14ac:dyDescent="0.25">
      <c r="A194" s="41" t="s">
        <v>155</v>
      </c>
      <c r="B194" s="171" t="s">
        <v>897</v>
      </c>
      <c r="C194" s="172"/>
      <c r="D194" s="172"/>
      <c r="E194" s="172"/>
      <c r="F194" s="172"/>
      <c r="G194" s="173"/>
    </row>
    <row r="195" spans="1:7" x14ac:dyDescent="0.25">
      <c r="A195" s="41" t="s">
        <v>157</v>
      </c>
      <c r="B195" s="153" t="s">
        <v>158</v>
      </c>
      <c r="C195" s="154"/>
      <c r="D195" s="154"/>
      <c r="E195" s="154"/>
      <c r="F195" s="154"/>
      <c r="G195" s="155"/>
    </row>
    <row r="196" spans="1:7" x14ac:dyDescent="0.25">
      <c r="A196" s="251" t="str">
        <f>A72</f>
        <v>Porcentaje de participantes que concluyen satisfactoriamente el curso en línea en el que se matriculan en el Campus Iniciativa Privada PETCIP.</v>
      </c>
      <c r="B196" s="252"/>
      <c r="C196" s="252"/>
      <c r="D196" s="252"/>
      <c r="E196" s="252"/>
      <c r="F196" s="252"/>
      <c r="G196" s="253"/>
    </row>
    <row r="197" spans="1:7" ht="30.95" customHeight="1" x14ac:dyDescent="0.25">
      <c r="A197" s="41" t="s">
        <v>155</v>
      </c>
      <c r="B197" s="171" t="s">
        <v>898</v>
      </c>
      <c r="C197" s="172"/>
      <c r="D197" s="172"/>
      <c r="E197" s="172"/>
      <c r="F197" s="172"/>
      <c r="G197" s="173"/>
    </row>
    <row r="198" spans="1:7" x14ac:dyDescent="0.25">
      <c r="A198" s="41" t="s">
        <v>157</v>
      </c>
      <c r="B198" s="153" t="s">
        <v>158</v>
      </c>
      <c r="C198" s="154"/>
      <c r="D198" s="154"/>
      <c r="E198" s="154"/>
      <c r="F198" s="154"/>
      <c r="G198" s="155"/>
    </row>
    <row r="199" spans="1:7" x14ac:dyDescent="0.25">
      <c r="A199" s="251" t="str">
        <f>A78</f>
        <v>Porcentaje de participantes que concluyen satisfactoriamente los cursos en línea disponibles en los campus dirigidos a sujetos obligados (PPCCLSO).</v>
      </c>
      <c r="B199" s="252"/>
      <c r="C199" s="252"/>
      <c r="D199" s="252"/>
      <c r="E199" s="252"/>
      <c r="F199" s="252"/>
      <c r="G199" s="253"/>
    </row>
    <row r="200" spans="1:7" ht="44.1" customHeight="1" x14ac:dyDescent="0.25">
      <c r="A200" s="41" t="s">
        <v>155</v>
      </c>
      <c r="B200" s="171" t="s">
        <v>899</v>
      </c>
      <c r="C200" s="172"/>
      <c r="D200" s="172"/>
      <c r="E200" s="172"/>
      <c r="F200" s="172"/>
      <c r="G200" s="173"/>
    </row>
    <row r="201" spans="1:7" x14ac:dyDescent="0.25">
      <c r="A201" s="41" t="s">
        <v>157</v>
      </c>
      <c r="B201" s="153" t="s">
        <v>158</v>
      </c>
      <c r="C201" s="154"/>
      <c r="D201" s="154"/>
      <c r="E201" s="154"/>
      <c r="F201" s="154"/>
      <c r="G201" s="155"/>
    </row>
    <row r="202" spans="1:7" x14ac:dyDescent="0.25">
      <c r="A202" s="251" t="str">
        <f>A84</f>
        <v>Promedio de enseñanza aprendizaje en las acciones de Formación Educativa  (PEAFE).</v>
      </c>
      <c r="B202" s="252"/>
      <c r="C202" s="252"/>
      <c r="D202" s="252"/>
      <c r="E202" s="252"/>
      <c r="F202" s="252"/>
      <c r="G202" s="253"/>
    </row>
    <row r="203" spans="1:7" ht="66" customHeight="1" x14ac:dyDescent="0.25">
      <c r="A203" s="41" t="s">
        <v>155</v>
      </c>
      <c r="B203" s="171" t="s">
        <v>900</v>
      </c>
      <c r="C203" s="172"/>
      <c r="D203" s="172"/>
      <c r="E203" s="172"/>
      <c r="F203" s="172"/>
      <c r="G203" s="173"/>
    </row>
    <row r="204" spans="1:7" x14ac:dyDescent="0.25">
      <c r="A204" s="41" t="s">
        <v>157</v>
      </c>
      <c r="B204" s="153" t="s">
        <v>158</v>
      </c>
      <c r="C204" s="154"/>
      <c r="D204" s="154"/>
      <c r="E204" s="154"/>
      <c r="F204" s="154"/>
      <c r="G204" s="155"/>
    </row>
    <row r="205" spans="1:7" x14ac:dyDescent="0.25">
      <c r="A205" s="251" t="str">
        <f>A90</f>
        <v>Promedio de evaluaciones de calidad en las acciones de Formación Educativa  (PCFE).</v>
      </c>
      <c r="B205" s="252"/>
      <c r="C205" s="252"/>
      <c r="D205" s="252"/>
      <c r="E205" s="252"/>
      <c r="F205" s="252"/>
      <c r="G205" s="253"/>
    </row>
    <row r="206" spans="1:7" ht="59.1" customHeight="1" x14ac:dyDescent="0.25">
      <c r="A206" s="41" t="s">
        <v>155</v>
      </c>
      <c r="B206" s="171" t="s">
        <v>901</v>
      </c>
      <c r="C206" s="172"/>
      <c r="D206" s="172"/>
      <c r="E206" s="172"/>
      <c r="F206" s="172"/>
      <c r="G206" s="173"/>
    </row>
    <row r="207" spans="1:7" x14ac:dyDescent="0.25">
      <c r="A207" s="41" t="s">
        <v>157</v>
      </c>
      <c r="B207" s="153" t="s">
        <v>158</v>
      </c>
      <c r="C207" s="154"/>
      <c r="D207" s="154"/>
      <c r="E207" s="154"/>
      <c r="F207" s="154"/>
      <c r="G207" s="155"/>
    </row>
    <row r="208" spans="1:7" x14ac:dyDescent="0.25">
      <c r="A208" s="251" t="str">
        <f>A96</f>
        <v>Porcentaje de personal e integrantes del  sujeto regulado capacitado en materia de datos personales en Posesión de Particulares.
PPC</v>
      </c>
      <c r="B208" s="252"/>
      <c r="C208" s="252"/>
      <c r="D208" s="252"/>
      <c r="E208" s="252"/>
      <c r="F208" s="252"/>
      <c r="G208" s="253"/>
    </row>
    <row r="209" spans="1:7" ht="54" customHeight="1" x14ac:dyDescent="0.25">
      <c r="A209" s="41" t="s">
        <v>155</v>
      </c>
      <c r="B209" s="171" t="s">
        <v>902</v>
      </c>
      <c r="C209" s="172"/>
      <c r="D209" s="172"/>
      <c r="E209" s="172"/>
      <c r="F209" s="172"/>
      <c r="G209" s="173"/>
    </row>
    <row r="210" spans="1:7" x14ac:dyDescent="0.25">
      <c r="A210" s="41" t="s">
        <v>157</v>
      </c>
      <c r="B210" s="153" t="s">
        <v>158</v>
      </c>
      <c r="C210" s="154"/>
      <c r="D210" s="154"/>
      <c r="E210" s="154"/>
      <c r="F210" s="154"/>
      <c r="G210" s="155"/>
    </row>
    <row r="211" spans="1:7" x14ac:dyDescent="0.25">
      <c r="A211" s="251" t="str">
        <f>A104</f>
        <v>Porcentaje de cumplimiento de acciones de capacitación básica en la modalidad presencial en materia de protección de datos personales en posesión de particulares, dirigidas a  sujetos regulados interesados.
(PCB)</v>
      </c>
      <c r="B211" s="252"/>
      <c r="C211" s="252"/>
      <c r="D211" s="252"/>
      <c r="E211" s="252"/>
      <c r="F211" s="252"/>
      <c r="G211" s="253"/>
    </row>
    <row r="212" spans="1:7" ht="63.95" customHeight="1" x14ac:dyDescent="0.25">
      <c r="A212" s="41" t="s">
        <v>155</v>
      </c>
      <c r="B212" s="171" t="s">
        <v>903</v>
      </c>
      <c r="C212" s="172"/>
      <c r="D212" s="172"/>
      <c r="E212" s="172"/>
      <c r="F212" s="172"/>
      <c r="G212" s="173"/>
    </row>
    <row r="213" spans="1:7" x14ac:dyDescent="0.25">
      <c r="A213" s="41" t="s">
        <v>157</v>
      </c>
      <c r="B213" s="153" t="s">
        <v>158</v>
      </c>
      <c r="C213" s="154"/>
      <c r="D213" s="154"/>
      <c r="E213" s="154"/>
      <c r="F213" s="154"/>
      <c r="G213" s="155"/>
    </row>
    <row r="214" spans="1:7" x14ac:dyDescent="0.25">
      <c r="A214" s="251" t="str">
        <f>A110</f>
        <v>Porcentaje de cumplimiento de las metas establecidas en el Programa de Capacitación Presencial Básica dirigida a sujetos obligados (PCMCBSO)</v>
      </c>
      <c r="B214" s="252"/>
      <c r="C214" s="252"/>
      <c r="D214" s="252"/>
      <c r="E214" s="252"/>
      <c r="F214" s="252"/>
      <c r="G214" s="253"/>
    </row>
    <row r="215" spans="1:7" ht="126.95" customHeight="1" x14ac:dyDescent="0.25">
      <c r="A215" s="41" t="s">
        <v>155</v>
      </c>
      <c r="B215" s="171" t="s">
        <v>904</v>
      </c>
      <c r="C215" s="172"/>
      <c r="D215" s="172"/>
      <c r="E215" s="172"/>
      <c r="F215" s="172"/>
      <c r="G215" s="173"/>
    </row>
    <row r="216" spans="1:7" x14ac:dyDescent="0.25">
      <c r="A216" s="41" t="s">
        <v>157</v>
      </c>
      <c r="B216" s="153" t="s">
        <v>158</v>
      </c>
      <c r="C216" s="154"/>
      <c r="D216" s="154"/>
      <c r="E216" s="154"/>
      <c r="F216" s="154"/>
      <c r="G216" s="155"/>
    </row>
    <row r="217" spans="1:7" x14ac:dyDescent="0.25">
      <c r="A217" s="251" t="str">
        <f>A116</f>
        <v xml:space="preserve">Promedio de calificaciones de evaluaciones de calidad de los cursos presenciales dirigidos a sujetos obligados (PCSO). </v>
      </c>
      <c r="B217" s="252"/>
      <c r="C217" s="252"/>
      <c r="D217" s="252"/>
      <c r="E217" s="252"/>
      <c r="F217" s="252"/>
      <c r="G217" s="253"/>
    </row>
    <row r="218" spans="1:7" ht="51.95" customHeight="1" x14ac:dyDescent="0.25">
      <c r="A218" s="41" t="s">
        <v>155</v>
      </c>
      <c r="B218" s="171" t="s">
        <v>905</v>
      </c>
      <c r="C218" s="172"/>
      <c r="D218" s="172"/>
      <c r="E218" s="172"/>
      <c r="F218" s="172"/>
      <c r="G218" s="173"/>
    </row>
    <row r="219" spans="1:7" x14ac:dyDescent="0.25">
      <c r="A219" s="41" t="s">
        <v>157</v>
      </c>
      <c r="B219" s="153" t="s">
        <v>158</v>
      </c>
      <c r="C219" s="154"/>
      <c r="D219" s="154"/>
      <c r="E219" s="154"/>
      <c r="F219" s="154"/>
      <c r="G219" s="155"/>
    </row>
    <row r="220" spans="1:7" x14ac:dyDescent="0.25">
      <c r="A220" s="251" t="str">
        <f>A122</f>
        <v>Porcentaje de cumplimiento de las metas de capacitación especializada dirigida a sujetos obligados (PCCESO).</v>
      </c>
      <c r="B220" s="252"/>
      <c r="C220" s="252"/>
      <c r="D220" s="252"/>
      <c r="E220" s="252"/>
      <c r="F220" s="252"/>
      <c r="G220" s="253"/>
    </row>
    <row r="221" spans="1:7" ht="108.95" customHeight="1" x14ac:dyDescent="0.25">
      <c r="A221" s="41" t="s">
        <v>155</v>
      </c>
      <c r="B221" s="171" t="s">
        <v>906</v>
      </c>
      <c r="C221" s="172"/>
      <c r="D221" s="172"/>
      <c r="E221" s="172"/>
      <c r="F221" s="172"/>
      <c r="G221" s="173"/>
    </row>
    <row r="222" spans="1:7" x14ac:dyDescent="0.25">
      <c r="A222" s="41" t="s">
        <v>157</v>
      </c>
      <c r="B222" s="153" t="s">
        <v>158</v>
      </c>
      <c r="C222" s="154"/>
      <c r="D222" s="154"/>
      <c r="E222" s="154"/>
      <c r="F222" s="154"/>
      <c r="G222" s="155"/>
    </row>
    <row r="223" spans="1:7" x14ac:dyDescent="0.25">
      <c r="A223" s="251" t="str">
        <f>A128</f>
        <v xml:space="preserve">Porcentaje de cumplimiento de metas de capacitación establecidas para Estados (PCMCE). </v>
      </c>
      <c r="B223" s="252"/>
      <c r="C223" s="252"/>
      <c r="D223" s="252"/>
      <c r="E223" s="252"/>
      <c r="F223" s="252"/>
      <c r="G223" s="253"/>
    </row>
    <row r="224" spans="1:7" ht="95.1" customHeight="1" x14ac:dyDescent="0.25">
      <c r="A224" s="41" t="s">
        <v>155</v>
      </c>
      <c r="B224" s="171" t="s">
        <v>907</v>
      </c>
      <c r="C224" s="172"/>
      <c r="D224" s="172"/>
      <c r="E224" s="172"/>
      <c r="F224" s="172"/>
      <c r="G224" s="173"/>
    </row>
    <row r="225" spans="1:7" x14ac:dyDescent="0.25">
      <c r="A225" s="41" t="s">
        <v>157</v>
      </c>
      <c r="B225" s="153" t="s">
        <v>158</v>
      </c>
      <c r="C225" s="154"/>
      <c r="D225" s="154"/>
      <c r="E225" s="154"/>
      <c r="F225" s="154"/>
      <c r="G225" s="155"/>
    </row>
    <row r="226" spans="1:7" x14ac:dyDescent="0.25">
      <c r="A226" s="251" t="str">
        <f>A134</f>
        <v>Porcentaje de cumplimiento de metas talleres de coordinación realizados con los enlaces de capacitación (PTREDSO)</v>
      </c>
      <c r="B226" s="252"/>
      <c r="C226" s="252"/>
      <c r="D226" s="252"/>
      <c r="E226" s="252"/>
      <c r="F226" s="252"/>
      <c r="G226" s="253"/>
    </row>
    <row r="227" spans="1:7" ht="51.95" customHeight="1" x14ac:dyDescent="0.25">
      <c r="A227" s="41" t="s">
        <v>155</v>
      </c>
      <c r="B227" s="171" t="s">
        <v>908</v>
      </c>
      <c r="C227" s="172"/>
      <c r="D227" s="172"/>
      <c r="E227" s="172"/>
      <c r="F227" s="172"/>
      <c r="G227" s="173"/>
    </row>
    <row r="228" spans="1:7" x14ac:dyDescent="0.25">
      <c r="A228" s="41" t="s">
        <v>157</v>
      </c>
      <c r="B228" s="153" t="s">
        <v>158</v>
      </c>
      <c r="C228" s="154"/>
      <c r="D228" s="154"/>
      <c r="E228" s="154"/>
      <c r="F228" s="154"/>
      <c r="G228" s="155"/>
    </row>
    <row r="229" spans="1:7" x14ac:dyDescent="0.25">
      <c r="A229" s="251" t="str">
        <f>A140</f>
        <v>Porcentaje de cumplimiento de las metas de capacitación presencial especializada.
(PCE)</v>
      </c>
      <c r="B229" s="252"/>
      <c r="C229" s="252"/>
      <c r="D229" s="252"/>
      <c r="E229" s="252"/>
      <c r="F229" s="252"/>
      <c r="G229" s="253"/>
    </row>
    <row r="230" spans="1:7" ht="111" customHeight="1" x14ac:dyDescent="0.25">
      <c r="A230" s="41" t="s">
        <v>155</v>
      </c>
      <c r="B230" s="171" t="s">
        <v>909</v>
      </c>
      <c r="C230" s="172"/>
      <c r="D230" s="172"/>
      <c r="E230" s="172"/>
      <c r="F230" s="172"/>
      <c r="G230" s="173"/>
    </row>
    <row r="231" spans="1:7" x14ac:dyDescent="0.25">
      <c r="A231" s="41" t="s">
        <v>157</v>
      </c>
      <c r="B231" s="153" t="s">
        <v>158</v>
      </c>
      <c r="C231" s="154"/>
      <c r="D231" s="154"/>
      <c r="E231" s="154"/>
      <c r="F231" s="154"/>
      <c r="G231" s="155"/>
    </row>
    <row r="232" spans="1:7" x14ac:dyDescent="0.25">
      <c r="A232" s="251" t="str">
        <f>A146</f>
        <v>Porcentaje de cumplimiento en el desarrollo de curso en línea y mejoras al CEVINAI (PDCLMC).</v>
      </c>
      <c r="B232" s="252"/>
      <c r="C232" s="252"/>
      <c r="D232" s="252"/>
      <c r="E232" s="252"/>
      <c r="F232" s="252"/>
      <c r="G232" s="253"/>
    </row>
    <row r="233" spans="1:7" ht="36" customHeight="1" x14ac:dyDescent="0.25">
      <c r="A233" s="41" t="s">
        <v>155</v>
      </c>
      <c r="B233" s="171" t="s">
        <v>910</v>
      </c>
      <c r="C233" s="172"/>
      <c r="D233" s="172"/>
      <c r="E233" s="172"/>
      <c r="F233" s="172"/>
      <c r="G233" s="173"/>
    </row>
    <row r="234" spans="1:7" x14ac:dyDescent="0.25">
      <c r="A234" s="41" t="s">
        <v>157</v>
      </c>
      <c r="B234" s="153" t="s">
        <v>158</v>
      </c>
      <c r="C234" s="154"/>
      <c r="D234" s="154"/>
      <c r="E234" s="154"/>
      <c r="F234" s="154"/>
      <c r="G234" s="155"/>
    </row>
    <row r="235" spans="1:7" x14ac:dyDescent="0.25">
      <c r="A235" s="251" t="str">
        <f>A152</f>
        <v>Porcentaje de cumplimiento de las acciones relativas al Diplomado en línea en materia de protección de datos personales (PCD).</v>
      </c>
      <c r="B235" s="252"/>
      <c r="C235" s="252"/>
      <c r="D235" s="252"/>
      <c r="E235" s="252"/>
      <c r="F235" s="252"/>
      <c r="G235" s="253"/>
    </row>
    <row r="236" spans="1:7" ht="38.1" customHeight="1" x14ac:dyDescent="0.25">
      <c r="A236" s="41" t="s">
        <v>155</v>
      </c>
      <c r="B236" s="171" t="s">
        <v>911</v>
      </c>
      <c r="C236" s="172"/>
      <c r="D236" s="172"/>
      <c r="E236" s="172"/>
      <c r="F236" s="172"/>
      <c r="G236" s="173"/>
    </row>
    <row r="237" spans="1:7" x14ac:dyDescent="0.25">
      <c r="A237" s="41" t="s">
        <v>157</v>
      </c>
      <c r="B237" s="153" t="s">
        <v>158</v>
      </c>
      <c r="C237" s="154"/>
      <c r="D237" s="154"/>
      <c r="E237" s="154"/>
      <c r="F237" s="154"/>
      <c r="G237" s="155"/>
    </row>
    <row r="238" spans="1:7" x14ac:dyDescent="0.25">
      <c r="A238" s="251" t="str">
        <f>A158</f>
        <v xml:space="preserve">Porcentaje de cumplimiento de las metas establecidas respecto al desarrollo de la segunda generación del programa de Maestría en Derecho, en el campo de conocimiento en Derecho a la Información (PCM). </v>
      </c>
      <c r="B238" s="252"/>
      <c r="C238" s="252"/>
      <c r="D238" s="252"/>
      <c r="E238" s="252"/>
      <c r="F238" s="252"/>
      <c r="G238" s="253"/>
    </row>
    <row r="239" spans="1:7" ht="69.75" customHeight="1" x14ac:dyDescent="0.25">
      <c r="A239" s="41" t="s">
        <v>155</v>
      </c>
      <c r="B239" s="171" t="s">
        <v>912</v>
      </c>
      <c r="C239" s="172"/>
      <c r="D239" s="172"/>
      <c r="E239" s="172"/>
      <c r="F239" s="172"/>
      <c r="G239" s="173"/>
    </row>
    <row r="240" spans="1:7" x14ac:dyDescent="0.25">
      <c r="A240" s="41" t="s">
        <v>157</v>
      </c>
      <c r="B240" s="153" t="s">
        <v>158</v>
      </c>
      <c r="C240" s="154"/>
      <c r="D240" s="154"/>
      <c r="E240" s="154"/>
      <c r="F240" s="154"/>
      <c r="G240" s="155"/>
    </row>
    <row r="241" spans="1:7" x14ac:dyDescent="0.25">
      <c r="A241" s="251" t="str">
        <f>A164</f>
        <v>Porcentaje de cumplimiento de las metas establecidas respecto del Aula Iberoamericana en Protección de Datos Personales (PCA).</v>
      </c>
      <c r="B241" s="252"/>
      <c r="C241" s="252"/>
      <c r="D241" s="252"/>
      <c r="E241" s="252"/>
      <c r="F241" s="252"/>
      <c r="G241" s="253"/>
    </row>
    <row r="242" spans="1:7" ht="92.1" customHeight="1" x14ac:dyDescent="0.25">
      <c r="A242" s="41" t="s">
        <v>155</v>
      </c>
      <c r="B242" s="171" t="s">
        <v>913</v>
      </c>
      <c r="C242" s="172"/>
      <c r="D242" s="172"/>
      <c r="E242" s="172"/>
      <c r="F242" s="172"/>
      <c r="G242" s="173"/>
    </row>
    <row r="243" spans="1:7" x14ac:dyDescent="0.25">
      <c r="A243" s="41" t="s">
        <v>157</v>
      </c>
      <c r="B243" s="153" t="s">
        <v>158</v>
      </c>
      <c r="C243" s="154"/>
      <c r="D243" s="154"/>
      <c r="E243" s="154"/>
      <c r="F243" s="154"/>
      <c r="G243" s="155"/>
    </row>
    <row r="244" spans="1:7" x14ac:dyDescent="0.25">
      <c r="A244" s="251" t="str">
        <f>A170</f>
        <v>Porcentaje de avance en la actualización del curso o cursos en línea en materia de Protección de Datos Personales (PACL)</v>
      </c>
      <c r="B244" s="252"/>
      <c r="C244" s="252"/>
      <c r="D244" s="252"/>
      <c r="E244" s="252"/>
      <c r="F244" s="252"/>
      <c r="G244" s="253"/>
    </row>
    <row r="245" spans="1:7" ht="43.5" customHeight="1" x14ac:dyDescent="0.25">
      <c r="A245" s="41" t="s">
        <v>155</v>
      </c>
      <c r="B245" s="171" t="s">
        <v>914</v>
      </c>
      <c r="C245" s="172"/>
      <c r="D245" s="172"/>
      <c r="E245" s="172"/>
      <c r="F245" s="172"/>
      <c r="G245" s="173"/>
    </row>
    <row r="246" spans="1:7" x14ac:dyDescent="0.25">
      <c r="A246" s="41" t="s">
        <v>157</v>
      </c>
      <c r="B246" s="153" t="s">
        <v>158</v>
      </c>
      <c r="C246" s="154"/>
      <c r="D246" s="154"/>
      <c r="E246" s="154"/>
      <c r="F246" s="154"/>
      <c r="G246" s="155"/>
    </row>
    <row r="247" spans="1:7" x14ac:dyDescent="0.25">
      <c r="A247" s="251" t="str">
        <f>A176</f>
        <v>Porcentaje de cumplimiento de la meta de incorporación de sujetos regulados al Programa de Capacitación, Aliados INAI por una cultura de la protección de datos personales. (PIA).</v>
      </c>
      <c r="B247" s="252"/>
      <c r="C247" s="252"/>
      <c r="D247" s="252"/>
      <c r="E247" s="252"/>
      <c r="F247" s="252"/>
      <c r="G247" s="253"/>
    </row>
    <row r="248" spans="1:7" ht="408.95" customHeight="1" x14ac:dyDescent="0.25">
      <c r="A248" s="41" t="s">
        <v>155</v>
      </c>
      <c r="B248" s="171" t="s">
        <v>915</v>
      </c>
      <c r="C248" s="172"/>
      <c r="D248" s="172"/>
      <c r="E248" s="172"/>
      <c r="F248" s="172"/>
      <c r="G248" s="173"/>
    </row>
    <row r="249" spans="1:7" x14ac:dyDescent="0.25">
      <c r="A249" s="41" t="s">
        <v>157</v>
      </c>
      <c r="B249" s="153" t="s">
        <v>158</v>
      </c>
      <c r="C249" s="154"/>
      <c r="D249" s="154"/>
      <c r="E249" s="154"/>
      <c r="F249" s="154"/>
      <c r="G249" s="155"/>
    </row>
    <row r="250" spans="1:7" ht="15.75" x14ac:dyDescent="0.25">
      <c r="A250" s="137"/>
      <c r="B250" s="137"/>
      <c r="C250" s="137"/>
      <c r="D250" s="137"/>
      <c r="E250" s="137"/>
      <c r="F250" s="137"/>
      <c r="G250" s="137"/>
    </row>
    <row r="251" spans="1:7" ht="35.1" customHeight="1" x14ac:dyDescent="0.25">
      <c r="A251" s="203" t="s">
        <v>181</v>
      </c>
      <c r="B251" s="181"/>
      <c r="C251" s="181"/>
      <c r="D251" s="181"/>
      <c r="E251" s="181"/>
      <c r="F251" s="181"/>
      <c r="G251" s="182"/>
    </row>
    <row r="252" spans="1:7" ht="35.1" customHeight="1" x14ac:dyDescent="0.25">
      <c r="A252" s="251" t="str">
        <f>A32</f>
        <v xml:space="preserve">Media geométrica del cumplimiento de las metas de los indicadores de capacitación en materia de acceso y protección de datos personales. </v>
      </c>
      <c r="B252" s="252"/>
      <c r="C252" s="252"/>
      <c r="D252" s="252"/>
      <c r="E252" s="252"/>
      <c r="F252" s="252"/>
      <c r="G252" s="253"/>
    </row>
    <row r="253" spans="1:7" ht="35.1" customHeight="1" x14ac:dyDescent="0.25">
      <c r="A253" s="52" t="s">
        <v>244</v>
      </c>
      <c r="B253" s="270"/>
      <c r="C253" s="270"/>
      <c r="D253" s="270"/>
      <c r="E253" s="270"/>
      <c r="F253" s="270"/>
      <c r="G253" s="270"/>
    </row>
    <row r="254" spans="1:7" ht="35.1" customHeight="1" x14ac:dyDescent="0.25">
      <c r="A254" s="52" t="s">
        <v>245</v>
      </c>
      <c r="B254" s="270"/>
      <c r="C254" s="270"/>
      <c r="D254" s="270"/>
      <c r="E254" s="270"/>
      <c r="F254" s="270"/>
      <c r="G254" s="270"/>
    </row>
    <row r="255" spans="1:7" ht="35.1" customHeight="1" x14ac:dyDescent="0.25">
      <c r="A255" s="52" t="s">
        <v>246</v>
      </c>
      <c r="B255" s="270"/>
      <c r="C255" s="270"/>
      <c r="D255" s="270"/>
      <c r="E255" s="270"/>
      <c r="F255" s="270"/>
      <c r="G255" s="270"/>
    </row>
    <row r="256" spans="1:7" ht="35.1" customHeight="1" x14ac:dyDescent="0.25">
      <c r="A256" s="251" t="str">
        <f>A40</f>
        <v>Promedio de cumplimiento de los compromisos asumidos por los sujetos regulados, en materia de capacitación en protección de datos personales en posesión de particulares (PCCA)</v>
      </c>
      <c r="B256" s="252"/>
      <c r="C256" s="252"/>
      <c r="D256" s="252"/>
      <c r="E256" s="252"/>
      <c r="F256" s="252"/>
      <c r="G256" s="253"/>
    </row>
    <row r="257" spans="1:7" ht="35.1" customHeight="1" x14ac:dyDescent="0.25">
      <c r="A257" s="52" t="s">
        <v>244</v>
      </c>
      <c r="B257" s="270"/>
      <c r="C257" s="270"/>
      <c r="D257" s="270"/>
      <c r="E257" s="270"/>
      <c r="F257" s="270"/>
      <c r="G257" s="270"/>
    </row>
    <row r="258" spans="1:7" ht="35.1" customHeight="1" x14ac:dyDescent="0.25">
      <c r="A258" s="52" t="s">
        <v>245</v>
      </c>
      <c r="B258" s="270"/>
      <c r="C258" s="270"/>
      <c r="D258" s="270"/>
      <c r="E258" s="270"/>
      <c r="F258" s="270"/>
      <c r="G258" s="270"/>
    </row>
    <row r="259" spans="1:7" ht="35.1" customHeight="1" x14ac:dyDescent="0.25">
      <c r="A259" s="52" t="s">
        <v>246</v>
      </c>
      <c r="B259" s="219"/>
      <c r="C259" s="219"/>
      <c r="D259" s="219"/>
      <c r="E259" s="219"/>
      <c r="F259" s="219"/>
      <c r="G259" s="219"/>
    </row>
    <row r="260" spans="1:7" ht="35.1" customHeight="1" x14ac:dyDescent="0.25">
      <c r="A260" s="251" t="str">
        <f>A46</f>
        <v>Promedio de cumplimiento de los Sujetos Obligados, con lo establecido en el (ICCT) Índice de Capacitación para el Fortalecimiento de una Cultura de Transparencia y Protección de Datos Personales (PCICCT)</v>
      </c>
      <c r="B260" s="252"/>
      <c r="C260" s="252"/>
      <c r="D260" s="252"/>
      <c r="E260" s="252"/>
      <c r="F260" s="252"/>
      <c r="G260" s="253"/>
    </row>
    <row r="261" spans="1:7" ht="35.1" customHeight="1" x14ac:dyDescent="0.25">
      <c r="A261" s="52" t="s">
        <v>244</v>
      </c>
      <c r="B261" s="270"/>
      <c r="C261" s="270"/>
      <c r="D261" s="270"/>
      <c r="E261" s="270"/>
      <c r="F261" s="270"/>
      <c r="G261" s="270"/>
    </row>
    <row r="262" spans="1:7" ht="35.1" customHeight="1" x14ac:dyDescent="0.25">
      <c r="A262" s="52" t="s">
        <v>245</v>
      </c>
      <c r="B262" s="270"/>
      <c r="C262" s="270"/>
      <c r="D262" s="270"/>
      <c r="E262" s="270"/>
      <c r="F262" s="270"/>
      <c r="G262" s="270"/>
    </row>
    <row r="263" spans="1:7" ht="35.1" customHeight="1" x14ac:dyDescent="0.25">
      <c r="A263" s="52" t="s">
        <v>246</v>
      </c>
      <c r="B263" s="219"/>
      <c r="C263" s="219"/>
      <c r="D263" s="219"/>
      <c r="E263" s="219"/>
      <c r="F263" s="219"/>
      <c r="G263" s="219"/>
    </row>
    <row r="264" spans="1:7" ht="35.1" customHeight="1" x14ac:dyDescent="0.25">
      <c r="A264" s="251" t="str">
        <f>A54</f>
        <v>Promedio de enseñanza aprendizaje de las acciones de capacitación presencial en Protección de Datos Personales.
PEACP</v>
      </c>
      <c r="B264" s="252"/>
      <c r="C264" s="252"/>
      <c r="D264" s="252"/>
      <c r="E264" s="252"/>
      <c r="F264" s="252"/>
      <c r="G264" s="253"/>
    </row>
    <row r="265" spans="1:7" ht="35.1" customHeight="1" x14ac:dyDescent="0.25">
      <c r="A265" s="52" t="s">
        <v>244</v>
      </c>
      <c r="B265" s="270"/>
      <c r="C265" s="270"/>
      <c r="D265" s="270"/>
      <c r="E265" s="270"/>
      <c r="F265" s="270"/>
      <c r="G265" s="270"/>
    </row>
    <row r="266" spans="1:7" ht="35.1" customHeight="1" x14ac:dyDescent="0.25">
      <c r="A266" s="52" t="s">
        <v>245</v>
      </c>
      <c r="B266" s="270"/>
      <c r="C266" s="270"/>
      <c r="D266" s="270"/>
      <c r="E266" s="270"/>
      <c r="F266" s="270"/>
      <c r="G266" s="270"/>
    </row>
    <row r="267" spans="1:7" ht="35.1" customHeight="1" x14ac:dyDescent="0.25">
      <c r="A267" s="52" t="s">
        <v>246</v>
      </c>
      <c r="B267" s="219"/>
      <c r="C267" s="219"/>
      <c r="D267" s="219"/>
      <c r="E267" s="219"/>
      <c r="F267" s="219"/>
      <c r="G267" s="219"/>
    </row>
    <row r="268" spans="1:7" ht="35.1" customHeight="1" x14ac:dyDescent="0.25">
      <c r="A268" s="251" t="str">
        <f>A60</f>
        <v>Promedio de calidad de las acciones de capacitación presencial en Protección de Datos Personales.
PCCP</v>
      </c>
      <c r="B268" s="252"/>
      <c r="C268" s="252"/>
      <c r="D268" s="252"/>
      <c r="E268" s="252"/>
      <c r="F268" s="252"/>
      <c r="G268" s="253"/>
    </row>
    <row r="269" spans="1:7" ht="35.1" customHeight="1" x14ac:dyDescent="0.25">
      <c r="A269" s="52" t="s">
        <v>244</v>
      </c>
      <c r="B269" s="270"/>
      <c r="C269" s="270"/>
      <c r="D269" s="270"/>
      <c r="E269" s="270"/>
      <c r="F269" s="270"/>
      <c r="G269" s="270"/>
    </row>
    <row r="270" spans="1:7" ht="35.1" customHeight="1" x14ac:dyDescent="0.25">
      <c r="A270" s="52" t="s">
        <v>245</v>
      </c>
      <c r="B270" s="270"/>
      <c r="C270" s="270"/>
      <c r="D270" s="270"/>
      <c r="E270" s="270"/>
      <c r="F270" s="270"/>
      <c r="G270" s="270"/>
    </row>
    <row r="271" spans="1:7" ht="35.1" customHeight="1" x14ac:dyDescent="0.25">
      <c r="A271" s="52" t="s">
        <v>246</v>
      </c>
      <c r="B271" s="219"/>
      <c r="C271" s="219"/>
      <c r="D271" s="219"/>
      <c r="E271" s="219"/>
      <c r="F271" s="219"/>
      <c r="G271" s="219"/>
    </row>
    <row r="272" spans="1:7" ht="35.1" customHeight="1" x14ac:dyDescent="0.25">
      <c r="A272" s="308" t="str">
        <f>A66</f>
        <v>Porcentaje de integrantes de los sujetos obligados que concluyen los cursos presenciales satisfactoriamente (PETCPSO)</v>
      </c>
      <c r="B272" s="309"/>
      <c r="C272" s="309"/>
      <c r="D272" s="309"/>
      <c r="E272" s="309"/>
      <c r="F272" s="309"/>
      <c r="G272" s="310"/>
    </row>
    <row r="273" spans="1:7" ht="35.1" customHeight="1" x14ac:dyDescent="0.25">
      <c r="A273" s="52" t="s">
        <v>244</v>
      </c>
      <c r="B273" s="270"/>
      <c r="C273" s="270"/>
      <c r="D273" s="270"/>
      <c r="E273" s="270"/>
      <c r="F273" s="270"/>
      <c r="G273" s="270"/>
    </row>
    <row r="274" spans="1:7" ht="35.1" customHeight="1" x14ac:dyDescent="0.25">
      <c r="A274" s="52" t="s">
        <v>245</v>
      </c>
      <c r="B274" s="270"/>
      <c r="C274" s="270"/>
      <c r="D274" s="270"/>
      <c r="E274" s="270"/>
      <c r="F274" s="270"/>
      <c r="G274" s="270"/>
    </row>
    <row r="275" spans="1:7" ht="35.1" customHeight="1" x14ac:dyDescent="0.25">
      <c r="A275" s="52" t="s">
        <v>246</v>
      </c>
      <c r="B275" s="219"/>
      <c r="C275" s="219"/>
      <c r="D275" s="219"/>
      <c r="E275" s="219"/>
      <c r="F275" s="219"/>
      <c r="G275" s="219"/>
    </row>
    <row r="276" spans="1:7" ht="35.1" customHeight="1" x14ac:dyDescent="0.25">
      <c r="A276" s="251" t="str">
        <f>A72</f>
        <v>Porcentaje de participantes que concluyen satisfactoriamente el curso en línea en el que se matriculan en el Campus Iniciativa Privada PETCIP.</v>
      </c>
      <c r="B276" s="252"/>
      <c r="C276" s="252"/>
      <c r="D276" s="252"/>
      <c r="E276" s="252"/>
      <c r="F276" s="252"/>
      <c r="G276" s="253"/>
    </row>
    <row r="277" spans="1:7" ht="35.1" customHeight="1" x14ac:dyDescent="0.25">
      <c r="A277" s="52" t="s">
        <v>244</v>
      </c>
      <c r="B277" s="270"/>
      <c r="C277" s="270"/>
      <c r="D277" s="270"/>
      <c r="E277" s="270"/>
      <c r="F277" s="270"/>
      <c r="G277" s="270"/>
    </row>
    <row r="278" spans="1:7" ht="35.1" customHeight="1" x14ac:dyDescent="0.25">
      <c r="A278" s="52" t="s">
        <v>245</v>
      </c>
      <c r="B278" s="270"/>
      <c r="C278" s="270"/>
      <c r="D278" s="270"/>
      <c r="E278" s="270"/>
      <c r="F278" s="270"/>
      <c r="G278" s="270"/>
    </row>
    <row r="279" spans="1:7" ht="35.1" customHeight="1" x14ac:dyDescent="0.25">
      <c r="A279" s="52" t="s">
        <v>246</v>
      </c>
      <c r="B279" s="219"/>
      <c r="C279" s="219"/>
      <c r="D279" s="219"/>
      <c r="E279" s="219"/>
      <c r="F279" s="219"/>
      <c r="G279" s="219"/>
    </row>
    <row r="280" spans="1:7" ht="35.1" customHeight="1" x14ac:dyDescent="0.25">
      <c r="A280" s="251" t="str">
        <f>A78</f>
        <v>Porcentaje de participantes que concluyen satisfactoriamente los cursos en línea disponibles en los campus dirigidos a sujetos obligados (PPCCLSO).</v>
      </c>
      <c r="B280" s="252"/>
      <c r="C280" s="252"/>
      <c r="D280" s="252"/>
      <c r="E280" s="252"/>
      <c r="F280" s="252"/>
      <c r="G280" s="253"/>
    </row>
    <row r="281" spans="1:7" ht="35.1" customHeight="1" x14ac:dyDescent="0.25">
      <c r="A281" s="52" t="s">
        <v>244</v>
      </c>
      <c r="B281" s="270"/>
      <c r="C281" s="270"/>
      <c r="D281" s="270"/>
      <c r="E281" s="270"/>
      <c r="F281" s="270"/>
      <c r="G281" s="270"/>
    </row>
    <row r="282" spans="1:7" ht="35.1" customHeight="1" x14ac:dyDescent="0.25">
      <c r="A282" s="52" t="s">
        <v>245</v>
      </c>
      <c r="B282" s="270"/>
      <c r="C282" s="270"/>
      <c r="D282" s="270"/>
      <c r="E282" s="270"/>
      <c r="F282" s="270"/>
      <c r="G282" s="270"/>
    </row>
    <row r="283" spans="1:7" ht="35.1" customHeight="1" x14ac:dyDescent="0.25">
      <c r="A283" s="52" t="s">
        <v>246</v>
      </c>
      <c r="B283" s="219"/>
      <c r="C283" s="219"/>
      <c r="D283" s="219"/>
      <c r="E283" s="219"/>
      <c r="F283" s="219"/>
      <c r="G283" s="219"/>
    </row>
    <row r="284" spans="1:7" ht="35.1" customHeight="1" x14ac:dyDescent="0.25">
      <c r="A284" s="251" t="str">
        <f>A84</f>
        <v>Promedio de enseñanza aprendizaje en las acciones de Formación Educativa  (PEAFE).</v>
      </c>
      <c r="B284" s="252"/>
      <c r="C284" s="252"/>
      <c r="D284" s="252"/>
      <c r="E284" s="252"/>
      <c r="F284" s="252"/>
      <c r="G284" s="253"/>
    </row>
    <row r="285" spans="1:7" ht="35.1" customHeight="1" x14ac:dyDescent="0.25">
      <c r="A285" s="52" t="s">
        <v>244</v>
      </c>
      <c r="B285" s="270"/>
      <c r="C285" s="270"/>
      <c r="D285" s="270"/>
      <c r="E285" s="270"/>
      <c r="F285" s="270"/>
      <c r="G285" s="270"/>
    </row>
    <row r="286" spans="1:7" ht="35.1" customHeight="1" x14ac:dyDescent="0.25">
      <c r="A286" s="52" t="s">
        <v>245</v>
      </c>
      <c r="B286" s="270"/>
      <c r="C286" s="270"/>
      <c r="D286" s="270"/>
      <c r="E286" s="270"/>
      <c r="F286" s="270"/>
      <c r="G286" s="270"/>
    </row>
    <row r="287" spans="1:7" ht="35.1" customHeight="1" x14ac:dyDescent="0.25">
      <c r="A287" s="52" t="s">
        <v>246</v>
      </c>
      <c r="B287" s="219"/>
      <c r="C287" s="219"/>
      <c r="D287" s="219"/>
      <c r="E287" s="219"/>
      <c r="F287" s="219"/>
      <c r="G287" s="219"/>
    </row>
    <row r="288" spans="1:7" ht="35.1" customHeight="1" x14ac:dyDescent="0.25">
      <c r="A288" s="251" t="str">
        <f>A90</f>
        <v>Promedio de evaluaciones de calidad en las acciones de Formación Educativa  (PCFE).</v>
      </c>
      <c r="B288" s="252"/>
      <c r="C288" s="252"/>
      <c r="D288" s="252"/>
      <c r="E288" s="252"/>
      <c r="F288" s="252"/>
      <c r="G288" s="253"/>
    </row>
    <row r="289" spans="1:7" ht="35.1" customHeight="1" x14ac:dyDescent="0.25">
      <c r="A289" s="52" t="s">
        <v>244</v>
      </c>
      <c r="B289" s="270"/>
      <c r="C289" s="270"/>
      <c r="D289" s="270"/>
      <c r="E289" s="270"/>
      <c r="F289" s="270"/>
      <c r="G289" s="270"/>
    </row>
    <row r="290" spans="1:7" ht="35.1" customHeight="1" x14ac:dyDescent="0.25">
      <c r="A290" s="52" t="s">
        <v>245</v>
      </c>
      <c r="B290" s="270"/>
      <c r="C290" s="270"/>
      <c r="D290" s="270"/>
      <c r="E290" s="270"/>
      <c r="F290" s="270"/>
      <c r="G290" s="270"/>
    </row>
    <row r="291" spans="1:7" ht="35.1" customHeight="1" x14ac:dyDescent="0.25">
      <c r="A291" s="52" t="s">
        <v>246</v>
      </c>
      <c r="B291" s="219"/>
      <c r="C291" s="219"/>
      <c r="D291" s="219"/>
      <c r="E291" s="219"/>
      <c r="F291" s="219"/>
      <c r="G291" s="219"/>
    </row>
    <row r="292" spans="1:7" ht="35.1" customHeight="1" x14ac:dyDescent="0.25">
      <c r="A292" s="251" t="str">
        <f>A96</f>
        <v>Porcentaje de personal e integrantes del  sujeto regulado capacitado en materia de datos personales en Posesión de Particulares.
PPC</v>
      </c>
      <c r="B292" s="252"/>
      <c r="C292" s="252"/>
      <c r="D292" s="252"/>
      <c r="E292" s="252"/>
      <c r="F292" s="252"/>
      <c r="G292" s="253"/>
    </row>
    <row r="293" spans="1:7" ht="35.1" customHeight="1" x14ac:dyDescent="0.25">
      <c r="A293" s="52" t="s">
        <v>244</v>
      </c>
      <c r="B293" s="270"/>
      <c r="C293" s="270"/>
      <c r="D293" s="270"/>
      <c r="E293" s="270"/>
      <c r="F293" s="270"/>
      <c r="G293" s="270"/>
    </row>
    <row r="294" spans="1:7" ht="35.1" customHeight="1" x14ac:dyDescent="0.25">
      <c r="A294" s="52" t="s">
        <v>245</v>
      </c>
      <c r="B294" s="270"/>
      <c r="C294" s="270"/>
      <c r="D294" s="270"/>
      <c r="E294" s="270"/>
      <c r="F294" s="270"/>
      <c r="G294" s="270"/>
    </row>
    <row r="295" spans="1:7" ht="35.1" customHeight="1" x14ac:dyDescent="0.25">
      <c r="A295" s="52" t="s">
        <v>246</v>
      </c>
      <c r="B295" s="219"/>
      <c r="C295" s="219"/>
      <c r="D295" s="219"/>
      <c r="E295" s="219"/>
      <c r="F295" s="219"/>
      <c r="G295" s="219"/>
    </row>
    <row r="296" spans="1:7" ht="50.1" customHeight="1" x14ac:dyDescent="0.25">
      <c r="A296" s="251" t="str">
        <f>A104</f>
        <v>Porcentaje de cumplimiento de acciones de capacitación básica en la modalidad presencial en materia de protección de datos personales en posesión de particulares, dirigidas a  sujetos regulados interesados.
(PCB)</v>
      </c>
      <c r="B296" s="252"/>
      <c r="C296" s="252"/>
      <c r="D296" s="252"/>
      <c r="E296" s="252"/>
      <c r="F296" s="252"/>
      <c r="G296" s="253"/>
    </row>
    <row r="297" spans="1:7" ht="35.1" customHeight="1" x14ac:dyDescent="0.25">
      <c r="A297" s="52" t="s">
        <v>244</v>
      </c>
      <c r="B297" s="270"/>
      <c r="C297" s="270"/>
      <c r="D297" s="270"/>
      <c r="E297" s="270"/>
      <c r="F297" s="270"/>
      <c r="G297" s="270"/>
    </row>
    <row r="298" spans="1:7" ht="35.1" customHeight="1" x14ac:dyDescent="0.25">
      <c r="A298" s="52" t="s">
        <v>245</v>
      </c>
      <c r="B298" s="270"/>
      <c r="C298" s="270"/>
      <c r="D298" s="270"/>
      <c r="E298" s="270"/>
      <c r="F298" s="270"/>
      <c r="G298" s="270"/>
    </row>
    <row r="299" spans="1:7" ht="35.1" customHeight="1" x14ac:dyDescent="0.25">
      <c r="A299" s="52" t="s">
        <v>246</v>
      </c>
      <c r="B299" s="219"/>
      <c r="C299" s="219"/>
      <c r="D299" s="219"/>
      <c r="E299" s="219"/>
      <c r="F299" s="219"/>
      <c r="G299" s="219"/>
    </row>
    <row r="300" spans="1:7" ht="35.1" customHeight="1" x14ac:dyDescent="0.25">
      <c r="A300" s="251" t="str">
        <f>A110</f>
        <v>Porcentaje de cumplimiento de las metas establecidas en el Programa de Capacitación Presencial Básica dirigida a sujetos obligados (PCMCBSO)</v>
      </c>
      <c r="B300" s="252"/>
      <c r="C300" s="252"/>
      <c r="D300" s="252"/>
      <c r="E300" s="252"/>
      <c r="F300" s="252"/>
      <c r="G300" s="253"/>
    </row>
    <row r="301" spans="1:7" ht="35.1" customHeight="1" x14ac:dyDescent="0.25">
      <c r="A301" s="52" t="s">
        <v>244</v>
      </c>
      <c r="B301" s="270"/>
      <c r="C301" s="270"/>
      <c r="D301" s="270"/>
      <c r="E301" s="270"/>
      <c r="F301" s="270"/>
      <c r="G301" s="270"/>
    </row>
    <row r="302" spans="1:7" ht="35.1" customHeight="1" x14ac:dyDescent="0.25">
      <c r="A302" s="52" t="s">
        <v>245</v>
      </c>
      <c r="B302" s="270"/>
      <c r="C302" s="270"/>
      <c r="D302" s="270"/>
      <c r="E302" s="270"/>
      <c r="F302" s="270"/>
      <c r="G302" s="270"/>
    </row>
    <row r="303" spans="1:7" ht="35.1" customHeight="1" x14ac:dyDescent="0.25">
      <c r="A303" s="52" t="s">
        <v>246</v>
      </c>
      <c r="B303" s="270"/>
      <c r="C303" s="270"/>
      <c r="D303" s="270"/>
      <c r="E303" s="270"/>
      <c r="F303" s="270"/>
      <c r="G303" s="270"/>
    </row>
    <row r="304" spans="1:7" ht="35.1" customHeight="1" x14ac:dyDescent="0.25">
      <c r="A304" s="251" t="str">
        <f>A116</f>
        <v xml:space="preserve">Promedio de calificaciones de evaluaciones de calidad de los cursos presenciales dirigidos a sujetos obligados (PCSO). </v>
      </c>
      <c r="B304" s="252"/>
      <c r="C304" s="252"/>
      <c r="D304" s="252"/>
      <c r="E304" s="252"/>
      <c r="F304" s="252"/>
      <c r="G304" s="253"/>
    </row>
    <row r="305" spans="1:7" ht="35.1" customHeight="1" x14ac:dyDescent="0.25">
      <c r="A305" s="52" t="s">
        <v>244</v>
      </c>
      <c r="B305" s="270"/>
      <c r="C305" s="270"/>
      <c r="D305" s="270"/>
      <c r="E305" s="270"/>
      <c r="F305" s="270"/>
      <c r="G305" s="270"/>
    </row>
    <row r="306" spans="1:7" ht="35.1" customHeight="1" x14ac:dyDescent="0.25">
      <c r="A306" s="52" t="s">
        <v>245</v>
      </c>
      <c r="B306" s="270"/>
      <c r="C306" s="270"/>
      <c r="D306" s="270"/>
      <c r="E306" s="270"/>
      <c r="F306" s="270"/>
      <c r="G306" s="270"/>
    </row>
    <row r="307" spans="1:7" ht="35.1" customHeight="1" x14ac:dyDescent="0.25">
      <c r="A307" s="52" t="s">
        <v>246</v>
      </c>
      <c r="B307" s="219"/>
      <c r="C307" s="219"/>
      <c r="D307" s="219"/>
      <c r="E307" s="219"/>
      <c r="F307" s="219"/>
      <c r="G307" s="219"/>
    </row>
    <row r="308" spans="1:7" ht="35.1" customHeight="1" x14ac:dyDescent="0.25">
      <c r="A308" s="251" t="str">
        <f>A122</f>
        <v>Porcentaje de cumplimiento de las metas de capacitación especializada dirigida a sujetos obligados (PCCESO).</v>
      </c>
      <c r="B308" s="252"/>
      <c r="C308" s="252"/>
      <c r="D308" s="252"/>
      <c r="E308" s="252"/>
      <c r="F308" s="252"/>
      <c r="G308" s="253"/>
    </row>
    <row r="309" spans="1:7" ht="35.1" customHeight="1" x14ac:dyDescent="0.25">
      <c r="A309" s="52" t="s">
        <v>244</v>
      </c>
      <c r="B309" s="270"/>
      <c r="C309" s="270"/>
      <c r="D309" s="270"/>
      <c r="E309" s="270"/>
      <c r="F309" s="270"/>
      <c r="G309" s="270"/>
    </row>
    <row r="310" spans="1:7" ht="35.1" customHeight="1" x14ac:dyDescent="0.25">
      <c r="A310" s="52" t="s">
        <v>245</v>
      </c>
      <c r="B310" s="270"/>
      <c r="C310" s="270"/>
      <c r="D310" s="270"/>
      <c r="E310" s="270"/>
      <c r="F310" s="270"/>
      <c r="G310" s="270"/>
    </row>
    <row r="311" spans="1:7" ht="35.1" customHeight="1" x14ac:dyDescent="0.25">
      <c r="A311" s="52" t="s">
        <v>246</v>
      </c>
      <c r="B311" s="219"/>
      <c r="C311" s="219"/>
      <c r="D311" s="219"/>
      <c r="E311" s="219"/>
      <c r="F311" s="219"/>
      <c r="G311" s="219"/>
    </row>
    <row r="312" spans="1:7" ht="35.1" customHeight="1" x14ac:dyDescent="0.25">
      <c r="A312" s="251" t="str">
        <f>A128</f>
        <v xml:space="preserve">Porcentaje de cumplimiento de metas de capacitación establecidas para Estados (PCMCE). </v>
      </c>
      <c r="B312" s="252"/>
      <c r="C312" s="252"/>
      <c r="D312" s="252"/>
      <c r="E312" s="252"/>
      <c r="F312" s="252"/>
      <c r="G312" s="253"/>
    </row>
    <row r="313" spans="1:7" ht="35.1" customHeight="1" x14ac:dyDescent="0.25">
      <c r="A313" s="52" t="s">
        <v>244</v>
      </c>
      <c r="B313" s="270"/>
      <c r="C313" s="270"/>
      <c r="D313" s="270"/>
      <c r="E313" s="270"/>
      <c r="F313" s="270"/>
      <c r="G313" s="270"/>
    </row>
    <row r="314" spans="1:7" ht="35.1" customHeight="1" x14ac:dyDescent="0.25">
      <c r="A314" s="52" t="s">
        <v>245</v>
      </c>
      <c r="B314" s="270"/>
      <c r="C314" s="270"/>
      <c r="D314" s="270"/>
      <c r="E314" s="270"/>
      <c r="F314" s="270"/>
      <c r="G314" s="270"/>
    </row>
    <row r="315" spans="1:7" ht="35.1" customHeight="1" x14ac:dyDescent="0.25">
      <c r="A315" s="52" t="s">
        <v>246</v>
      </c>
      <c r="B315" s="219"/>
      <c r="C315" s="219"/>
      <c r="D315" s="219"/>
      <c r="E315" s="219"/>
      <c r="F315" s="219"/>
      <c r="G315" s="219"/>
    </row>
    <row r="316" spans="1:7" ht="35.1" customHeight="1" x14ac:dyDescent="0.25">
      <c r="A316" s="251" t="str">
        <f>A134</f>
        <v>Porcentaje de cumplimiento de metas talleres de coordinación realizados con los enlaces de capacitación (PTREDSO)</v>
      </c>
      <c r="B316" s="252"/>
      <c r="C316" s="252"/>
      <c r="D316" s="252"/>
      <c r="E316" s="252"/>
      <c r="F316" s="252"/>
      <c r="G316" s="253"/>
    </row>
    <row r="317" spans="1:7" ht="35.1" customHeight="1" x14ac:dyDescent="0.25">
      <c r="A317" s="52" t="s">
        <v>244</v>
      </c>
      <c r="B317" s="270"/>
      <c r="C317" s="270"/>
      <c r="D317" s="270"/>
      <c r="E317" s="270"/>
      <c r="F317" s="270"/>
      <c r="G317" s="270"/>
    </row>
    <row r="318" spans="1:7" ht="35.1" customHeight="1" x14ac:dyDescent="0.25">
      <c r="A318" s="52" t="s">
        <v>245</v>
      </c>
      <c r="B318" s="270"/>
      <c r="C318" s="270"/>
      <c r="D318" s="270"/>
      <c r="E318" s="270"/>
      <c r="F318" s="270"/>
      <c r="G318" s="270"/>
    </row>
    <row r="319" spans="1:7" ht="35.1" customHeight="1" x14ac:dyDescent="0.25">
      <c r="A319" s="52" t="s">
        <v>246</v>
      </c>
      <c r="B319" s="219"/>
      <c r="C319" s="219"/>
      <c r="D319" s="219"/>
      <c r="E319" s="219"/>
      <c r="F319" s="219"/>
      <c r="G319" s="219"/>
    </row>
    <row r="320" spans="1:7" ht="35.1" customHeight="1" x14ac:dyDescent="0.25">
      <c r="A320" s="251" t="str">
        <f>A140</f>
        <v>Porcentaje de cumplimiento de las metas de capacitación presencial especializada.
(PCE)</v>
      </c>
      <c r="B320" s="252"/>
      <c r="C320" s="252"/>
      <c r="D320" s="252"/>
      <c r="E320" s="252"/>
      <c r="F320" s="252"/>
      <c r="G320" s="253"/>
    </row>
    <row r="321" spans="1:7" ht="35.1" customHeight="1" x14ac:dyDescent="0.25">
      <c r="A321" s="52" t="s">
        <v>244</v>
      </c>
      <c r="B321" s="270"/>
      <c r="C321" s="270"/>
      <c r="D321" s="270"/>
      <c r="E321" s="270"/>
      <c r="F321" s="270"/>
      <c r="G321" s="270"/>
    </row>
    <row r="322" spans="1:7" ht="35.1" customHeight="1" x14ac:dyDescent="0.25">
      <c r="A322" s="52" t="s">
        <v>245</v>
      </c>
      <c r="B322" s="270"/>
      <c r="C322" s="270"/>
      <c r="D322" s="270"/>
      <c r="E322" s="270"/>
      <c r="F322" s="270"/>
      <c r="G322" s="270"/>
    </row>
    <row r="323" spans="1:7" ht="35.1" customHeight="1" x14ac:dyDescent="0.25">
      <c r="A323" s="52" t="s">
        <v>246</v>
      </c>
      <c r="B323" s="219"/>
      <c r="C323" s="219"/>
      <c r="D323" s="219"/>
      <c r="E323" s="219"/>
      <c r="F323" s="219"/>
      <c r="G323" s="219"/>
    </row>
    <row r="324" spans="1:7" ht="35.1" customHeight="1" x14ac:dyDescent="0.25">
      <c r="A324" s="251" t="str">
        <f>A146</f>
        <v>Porcentaje de cumplimiento en el desarrollo de curso en línea y mejoras al CEVINAI (PDCLMC).</v>
      </c>
      <c r="B324" s="252"/>
      <c r="C324" s="252"/>
      <c r="D324" s="252"/>
      <c r="E324" s="252"/>
      <c r="F324" s="252"/>
      <c r="G324" s="253"/>
    </row>
    <row r="325" spans="1:7" ht="35.1" customHeight="1" x14ac:dyDescent="0.25">
      <c r="A325" s="52" t="s">
        <v>244</v>
      </c>
      <c r="B325" s="270"/>
      <c r="C325" s="270"/>
      <c r="D325" s="270"/>
      <c r="E325" s="270"/>
      <c r="F325" s="270"/>
      <c r="G325" s="270"/>
    </row>
    <row r="326" spans="1:7" ht="35.1" customHeight="1" x14ac:dyDescent="0.25">
      <c r="A326" s="52" t="s">
        <v>245</v>
      </c>
      <c r="B326" s="270"/>
      <c r="C326" s="270"/>
      <c r="D326" s="270"/>
      <c r="E326" s="270"/>
      <c r="F326" s="270"/>
      <c r="G326" s="270"/>
    </row>
    <row r="327" spans="1:7" ht="35.1" customHeight="1" x14ac:dyDescent="0.25">
      <c r="A327" s="52" t="s">
        <v>246</v>
      </c>
      <c r="B327" s="219"/>
      <c r="C327" s="219"/>
      <c r="D327" s="219"/>
      <c r="E327" s="219"/>
      <c r="F327" s="219"/>
      <c r="G327" s="219"/>
    </row>
    <row r="328" spans="1:7" ht="35.1" customHeight="1" x14ac:dyDescent="0.25">
      <c r="A328" s="251" t="str">
        <f>A152</f>
        <v>Porcentaje de cumplimiento de las acciones relativas al Diplomado en línea en materia de protección de datos personales (PCD).</v>
      </c>
      <c r="B328" s="252"/>
      <c r="C328" s="252"/>
      <c r="D328" s="252"/>
      <c r="E328" s="252"/>
      <c r="F328" s="252"/>
      <c r="G328" s="253"/>
    </row>
    <row r="329" spans="1:7" ht="35.1" customHeight="1" x14ac:dyDescent="0.25">
      <c r="A329" s="52" t="s">
        <v>244</v>
      </c>
      <c r="B329" s="270"/>
      <c r="C329" s="270"/>
      <c r="D329" s="270"/>
      <c r="E329" s="270"/>
      <c r="F329" s="270"/>
      <c r="G329" s="270"/>
    </row>
    <row r="330" spans="1:7" ht="35.1" customHeight="1" x14ac:dyDescent="0.25">
      <c r="A330" s="52" t="s">
        <v>245</v>
      </c>
      <c r="B330" s="270"/>
      <c r="C330" s="270"/>
      <c r="D330" s="270"/>
      <c r="E330" s="270"/>
      <c r="F330" s="270"/>
      <c r="G330" s="270"/>
    </row>
    <row r="331" spans="1:7" ht="35.1" customHeight="1" x14ac:dyDescent="0.25">
      <c r="A331" s="52" t="s">
        <v>246</v>
      </c>
      <c r="B331" s="219"/>
      <c r="C331" s="219"/>
      <c r="D331" s="219"/>
      <c r="E331" s="219"/>
      <c r="F331" s="219"/>
      <c r="G331" s="219"/>
    </row>
    <row r="332" spans="1:7" ht="35.1" customHeight="1" x14ac:dyDescent="0.25">
      <c r="A332" s="251" t="str">
        <f>A158</f>
        <v xml:space="preserve">Porcentaje de cumplimiento de las metas establecidas respecto al desarrollo de la segunda generación del programa de Maestría en Derecho, en el campo de conocimiento en Derecho a la Información (PCM). </v>
      </c>
      <c r="B332" s="252"/>
      <c r="C332" s="252"/>
      <c r="D332" s="252"/>
      <c r="E332" s="252"/>
      <c r="F332" s="252"/>
      <c r="G332" s="253"/>
    </row>
    <row r="333" spans="1:7" ht="35.1" customHeight="1" x14ac:dyDescent="0.25">
      <c r="A333" s="52" t="s">
        <v>244</v>
      </c>
      <c r="B333" s="270"/>
      <c r="C333" s="270"/>
      <c r="D333" s="270"/>
      <c r="E333" s="270"/>
      <c r="F333" s="270"/>
      <c r="G333" s="270"/>
    </row>
    <row r="334" spans="1:7" ht="35.1" customHeight="1" x14ac:dyDescent="0.25">
      <c r="A334" s="52" t="s">
        <v>245</v>
      </c>
      <c r="B334" s="270"/>
      <c r="C334" s="270"/>
      <c r="D334" s="270"/>
      <c r="E334" s="270"/>
      <c r="F334" s="270"/>
      <c r="G334" s="270"/>
    </row>
    <row r="335" spans="1:7" ht="35.1" customHeight="1" x14ac:dyDescent="0.25">
      <c r="A335" s="52" t="s">
        <v>246</v>
      </c>
      <c r="B335" s="219"/>
      <c r="C335" s="219"/>
      <c r="D335" s="219"/>
      <c r="E335" s="219"/>
      <c r="F335" s="219"/>
      <c r="G335" s="219"/>
    </row>
    <row r="336" spans="1:7" ht="35.1" customHeight="1" x14ac:dyDescent="0.25">
      <c r="A336" s="251" t="str">
        <f>A164</f>
        <v>Porcentaje de cumplimiento de las metas establecidas respecto del Aula Iberoamericana en Protección de Datos Personales (PCA).</v>
      </c>
      <c r="B336" s="252"/>
      <c r="C336" s="252"/>
      <c r="D336" s="252"/>
      <c r="E336" s="252"/>
      <c r="F336" s="252"/>
      <c r="G336" s="253"/>
    </row>
    <row r="337" spans="1:7" ht="35.1" customHeight="1" x14ac:dyDescent="0.25">
      <c r="A337" s="52" t="s">
        <v>244</v>
      </c>
      <c r="B337" s="270"/>
      <c r="C337" s="270"/>
      <c r="D337" s="270"/>
      <c r="E337" s="270"/>
      <c r="F337" s="270"/>
      <c r="G337" s="270"/>
    </row>
    <row r="338" spans="1:7" ht="35.1" customHeight="1" x14ac:dyDescent="0.25">
      <c r="A338" s="52" t="s">
        <v>245</v>
      </c>
      <c r="B338" s="270"/>
      <c r="C338" s="270"/>
      <c r="D338" s="270"/>
      <c r="E338" s="270"/>
      <c r="F338" s="270"/>
      <c r="G338" s="270"/>
    </row>
    <row r="339" spans="1:7" ht="35.1" customHeight="1" x14ac:dyDescent="0.25">
      <c r="A339" s="52" t="s">
        <v>246</v>
      </c>
      <c r="B339" s="219"/>
      <c r="C339" s="219"/>
      <c r="D339" s="219"/>
      <c r="E339" s="219"/>
      <c r="F339" s="219"/>
      <c r="G339" s="219"/>
    </row>
    <row r="340" spans="1:7" ht="35.1" customHeight="1" x14ac:dyDescent="0.25">
      <c r="A340" s="251" t="str">
        <f>A170</f>
        <v>Porcentaje de avance en la actualización del curso o cursos en línea en materia de Protección de Datos Personales (PACL)</v>
      </c>
      <c r="B340" s="252"/>
      <c r="C340" s="252"/>
      <c r="D340" s="252"/>
      <c r="E340" s="252"/>
      <c r="F340" s="252"/>
      <c r="G340" s="253"/>
    </row>
    <row r="341" spans="1:7" ht="35.1" customHeight="1" x14ac:dyDescent="0.25">
      <c r="A341" s="52" t="s">
        <v>244</v>
      </c>
      <c r="B341" s="270"/>
      <c r="C341" s="270"/>
      <c r="D341" s="270"/>
      <c r="E341" s="270"/>
      <c r="F341" s="270"/>
      <c r="G341" s="270"/>
    </row>
    <row r="342" spans="1:7" ht="35.1" customHeight="1" x14ac:dyDescent="0.25">
      <c r="A342" s="52" t="s">
        <v>245</v>
      </c>
      <c r="B342" s="270"/>
      <c r="C342" s="270"/>
      <c r="D342" s="270"/>
      <c r="E342" s="270"/>
      <c r="F342" s="270"/>
      <c r="G342" s="270"/>
    </row>
    <row r="343" spans="1:7" ht="35.1" customHeight="1" x14ac:dyDescent="0.25">
      <c r="A343" s="52" t="s">
        <v>246</v>
      </c>
      <c r="B343" s="144"/>
      <c r="C343" s="145"/>
      <c r="D343" s="145"/>
      <c r="E343" s="145"/>
      <c r="F343" s="145"/>
      <c r="G343" s="146"/>
    </row>
    <row r="344" spans="1:7" ht="35.1" customHeight="1" x14ac:dyDescent="0.25">
      <c r="A344" s="251" t="str">
        <f>A176</f>
        <v>Porcentaje de cumplimiento de la meta de incorporación de sujetos regulados al Programa de Capacitación, Aliados INAI por una cultura de la protección de datos personales. (PIA).</v>
      </c>
      <c r="B344" s="252"/>
      <c r="C344" s="252"/>
      <c r="D344" s="252"/>
      <c r="E344" s="252"/>
      <c r="F344" s="252"/>
      <c r="G344" s="253"/>
    </row>
    <row r="345" spans="1:7" ht="35.1" customHeight="1" x14ac:dyDescent="0.25">
      <c r="A345" s="52" t="s">
        <v>244</v>
      </c>
      <c r="B345" s="270"/>
      <c r="C345" s="270"/>
      <c r="D345" s="270"/>
      <c r="E345" s="270"/>
      <c r="F345" s="270"/>
      <c r="G345" s="270"/>
    </row>
    <row r="346" spans="1:7" ht="35.1" customHeight="1" x14ac:dyDescent="0.25">
      <c r="A346" s="52" t="s">
        <v>245</v>
      </c>
      <c r="B346" s="270"/>
      <c r="C346" s="270"/>
      <c r="D346" s="270"/>
      <c r="E346" s="270"/>
      <c r="F346" s="270"/>
      <c r="G346" s="270"/>
    </row>
    <row r="347" spans="1:7" ht="35.1" customHeight="1" x14ac:dyDescent="0.25">
      <c r="A347" s="52" t="s">
        <v>246</v>
      </c>
      <c r="B347" s="144"/>
      <c r="C347" s="145"/>
      <c r="D347" s="145"/>
      <c r="E347" s="145"/>
      <c r="F347" s="145"/>
      <c r="G347" s="146"/>
    </row>
    <row r="348" spans="1:7" ht="35.1" customHeight="1" x14ac:dyDescent="0.25">
      <c r="A348" s="137"/>
      <c r="B348" s="137"/>
      <c r="C348" s="137"/>
      <c r="D348" s="137"/>
      <c r="E348" s="137"/>
      <c r="F348" s="137"/>
      <c r="G348" s="137"/>
    </row>
  </sheetData>
  <mergeCells count="34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79:A83"/>
    <mergeCell ref="B79:B83"/>
    <mergeCell ref="C79:C83"/>
    <mergeCell ref="D79:D83"/>
    <mergeCell ref="E79:E83"/>
    <mergeCell ref="A85:A89"/>
    <mergeCell ref="B85:B89"/>
    <mergeCell ref="C85:C89"/>
    <mergeCell ref="D85:D89"/>
    <mergeCell ref="E85:E89"/>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47:A151"/>
    <mergeCell ref="B147:B151"/>
    <mergeCell ref="C147:C151"/>
    <mergeCell ref="D147:D151"/>
    <mergeCell ref="E147:E151"/>
    <mergeCell ref="A153:A157"/>
    <mergeCell ref="B153:B157"/>
    <mergeCell ref="C153:C157"/>
    <mergeCell ref="D153:D157"/>
    <mergeCell ref="E153:E157"/>
    <mergeCell ref="A159:A163"/>
    <mergeCell ref="B159:B163"/>
    <mergeCell ref="C159:C163"/>
    <mergeCell ref="D159:D163"/>
    <mergeCell ref="E159:E163"/>
    <mergeCell ref="A177:G177"/>
    <mergeCell ref="A178:G178"/>
    <mergeCell ref="B179:G179"/>
    <mergeCell ref="B180:G180"/>
    <mergeCell ref="A181:G181"/>
    <mergeCell ref="B182:G182"/>
    <mergeCell ref="A165:A169"/>
    <mergeCell ref="B165:B169"/>
    <mergeCell ref="C165:C169"/>
    <mergeCell ref="D165:D169"/>
    <mergeCell ref="E165:E169"/>
    <mergeCell ref="A171:A175"/>
    <mergeCell ref="B171:B175"/>
    <mergeCell ref="C171:C175"/>
    <mergeCell ref="D171:D175"/>
    <mergeCell ref="E171:E175"/>
    <mergeCell ref="B189:G189"/>
    <mergeCell ref="A190:G190"/>
    <mergeCell ref="B191:G191"/>
    <mergeCell ref="B192:G192"/>
    <mergeCell ref="A193:G193"/>
    <mergeCell ref="B194:G194"/>
    <mergeCell ref="B183:G183"/>
    <mergeCell ref="A184:G184"/>
    <mergeCell ref="B185:G185"/>
    <mergeCell ref="B186:G186"/>
    <mergeCell ref="A187:G187"/>
    <mergeCell ref="B188:G188"/>
    <mergeCell ref="B201:G201"/>
    <mergeCell ref="A202:G202"/>
    <mergeCell ref="B203:G203"/>
    <mergeCell ref="B204:G204"/>
    <mergeCell ref="A205:G205"/>
    <mergeCell ref="B206:G206"/>
    <mergeCell ref="B195:G195"/>
    <mergeCell ref="A196:G196"/>
    <mergeCell ref="B197:G197"/>
    <mergeCell ref="B198:G198"/>
    <mergeCell ref="A199:G199"/>
    <mergeCell ref="B200:G200"/>
    <mergeCell ref="B213:G213"/>
    <mergeCell ref="A214:G214"/>
    <mergeCell ref="B215:G215"/>
    <mergeCell ref="B216:G216"/>
    <mergeCell ref="A217:G217"/>
    <mergeCell ref="B218:G218"/>
    <mergeCell ref="B207:G207"/>
    <mergeCell ref="A208:G208"/>
    <mergeCell ref="B209:G209"/>
    <mergeCell ref="B210:G210"/>
    <mergeCell ref="A211:G211"/>
    <mergeCell ref="B212:G212"/>
    <mergeCell ref="B225:G225"/>
    <mergeCell ref="A226:G226"/>
    <mergeCell ref="B227:G227"/>
    <mergeCell ref="B228:G228"/>
    <mergeCell ref="A229:G229"/>
    <mergeCell ref="B230:G230"/>
    <mergeCell ref="B219:G219"/>
    <mergeCell ref="A220:G220"/>
    <mergeCell ref="B221:G221"/>
    <mergeCell ref="B222:G222"/>
    <mergeCell ref="A223:G223"/>
    <mergeCell ref="B224:G224"/>
    <mergeCell ref="B237:G237"/>
    <mergeCell ref="A238:G238"/>
    <mergeCell ref="B239:G239"/>
    <mergeCell ref="B240:G240"/>
    <mergeCell ref="A241:G241"/>
    <mergeCell ref="B242:G242"/>
    <mergeCell ref="B231:G231"/>
    <mergeCell ref="A232:G232"/>
    <mergeCell ref="B233:G233"/>
    <mergeCell ref="B234:G234"/>
    <mergeCell ref="A235:G235"/>
    <mergeCell ref="B236:G236"/>
    <mergeCell ref="B249:G249"/>
    <mergeCell ref="A250:G250"/>
    <mergeCell ref="A251:G251"/>
    <mergeCell ref="A252:G252"/>
    <mergeCell ref="B253:G253"/>
    <mergeCell ref="B254:G254"/>
    <mergeCell ref="B243:G243"/>
    <mergeCell ref="A244:G244"/>
    <mergeCell ref="B245:G245"/>
    <mergeCell ref="B246:G246"/>
    <mergeCell ref="A247:G247"/>
    <mergeCell ref="B248:G24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97:G297"/>
    <mergeCell ref="B298:G298"/>
    <mergeCell ref="B299:G299"/>
    <mergeCell ref="A300:G300"/>
    <mergeCell ref="B301:G301"/>
    <mergeCell ref="B302:G302"/>
    <mergeCell ref="B291:G291"/>
    <mergeCell ref="A292:G292"/>
    <mergeCell ref="B293:G293"/>
    <mergeCell ref="B294:G294"/>
    <mergeCell ref="B295:G295"/>
    <mergeCell ref="A296:G296"/>
    <mergeCell ref="B309:G309"/>
    <mergeCell ref="B310:G310"/>
    <mergeCell ref="B311:G311"/>
    <mergeCell ref="A312:G312"/>
    <mergeCell ref="B313:G313"/>
    <mergeCell ref="B314:G314"/>
    <mergeCell ref="B303:G303"/>
    <mergeCell ref="A304:G304"/>
    <mergeCell ref="B305:G305"/>
    <mergeCell ref="B306:G306"/>
    <mergeCell ref="B307:G307"/>
    <mergeCell ref="A308:G308"/>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45:G345"/>
    <mergeCell ref="B346:G346"/>
    <mergeCell ref="B347:G347"/>
    <mergeCell ref="A348:G348"/>
    <mergeCell ref="B339:G339"/>
    <mergeCell ref="A340:G340"/>
    <mergeCell ref="B341:G341"/>
    <mergeCell ref="B342:G342"/>
    <mergeCell ref="B343:G343"/>
    <mergeCell ref="A344:G34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F4D7F-D877-4D35-B3D6-47F0E0CA29E3}">
  <dimension ref="A1:G325"/>
  <sheetViews>
    <sheetView showGridLines="0" zoomScale="80" zoomScaleNormal="80" workbookViewId="0">
      <selection activeCell="A26" sqref="A26: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07" t="s">
        <v>658</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916</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725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726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'E002'!B20</f>
        <v>141.27963700000001</v>
      </c>
      <c r="D22" s="190"/>
      <c r="E22" s="107">
        <f>'E002'!C20</f>
        <v>141.27963700000001</v>
      </c>
      <c r="F22" s="107">
        <f>'E002'!D20</f>
        <v>127.64652374999999</v>
      </c>
      <c r="G22" s="13">
        <f>F22/C22*100</f>
        <v>90.350263109750188</v>
      </c>
    </row>
    <row r="23" spans="1:7" ht="16.5" customHeight="1" x14ac:dyDescent="0.25">
      <c r="A23" s="178" t="s">
        <v>0</v>
      </c>
      <c r="B23" s="178"/>
      <c r="C23" s="190">
        <f>'E002'!B21</f>
        <v>127.63094766999997</v>
      </c>
      <c r="D23" s="190"/>
      <c r="E23" s="107">
        <f>'E002'!C21</f>
        <v>127.63094766999997</v>
      </c>
      <c r="F23" s="107">
        <f>'E002'!D21</f>
        <v>127.64652374999999</v>
      </c>
      <c r="G23" s="13">
        <f>F23/C23*100</f>
        <v>100.01220399933118</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20</v>
      </c>
    </row>
    <row r="28" spans="1:7" ht="16.5" x14ac:dyDescent="0.25">
      <c r="A28" s="178"/>
      <c r="B28" s="178"/>
      <c r="C28" s="178"/>
      <c r="D28" s="178"/>
      <c r="E28" s="178"/>
      <c r="F28" s="16" t="s">
        <v>69</v>
      </c>
      <c r="G28" s="17">
        <v>20</v>
      </c>
    </row>
    <row r="29" spans="1:7" ht="16.5" x14ac:dyDescent="0.25">
      <c r="A29" s="178"/>
      <c r="B29" s="178"/>
      <c r="C29" s="178"/>
      <c r="D29" s="178"/>
      <c r="E29" s="178"/>
      <c r="F29" s="14" t="s">
        <v>70</v>
      </c>
      <c r="G29" s="17">
        <v>20</v>
      </c>
    </row>
    <row r="30" spans="1:7" ht="33" x14ac:dyDescent="0.25">
      <c r="A30" s="178"/>
      <c r="B30" s="178"/>
      <c r="C30" s="178"/>
      <c r="D30" s="178"/>
      <c r="E30" s="178"/>
      <c r="F30" s="18" t="s">
        <v>71</v>
      </c>
      <c r="G30" s="17">
        <v>20</v>
      </c>
    </row>
    <row r="31" spans="1:7" ht="31.5" x14ac:dyDescent="0.25">
      <c r="A31" s="178"/>
      <c r="B31" s="178"/>
      <c r="C31" s="178"/>
      <c r="D31" s="178"/>
      <c r="E31" s="178"/>
      <c r="F31" s="16" t="s">
        <v>72</v>
      </c>
      <c r="G31" s="17" t="s">
        <v>917</v>
      </c>
    </row>
    <row r="32" spans="1:7" ht="409.5" x14ac:dyDescent="0.25">
      <c r="A32" s="33" t="s">
        <v>918</v>
      </c>
      <c r="B32" s="49" t="s">
        <v>919</v>
      </c>
      <c r="C32" s="78" t="s">
        <v>920</v>
      </c>
      <c r="D32" s="23" t="s">
        <v>665</v>
      </c>
      <c r="E32" s="23" t="s">
        <v>77</v>
      </c>
      <c r="F32" s="16" t="s">
        <v>191</v>
      </c>
      <c r="G32" s="17" t="s">
        <v>917</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7" t="s">
        <v>67</v>
      </c>
      <c r="F35" s="16" t="s">
        <v>68</v>
      </c>
      <c r="G35" s="17">
        <v>1</v>
      </c>
    </row>
    <row r="36" spans="1:7" ht="16.5" x14ac:dyDescent="0.25">
      <c r="A36" s="178"/>
      <c r="B36" s="178"/>
      <c r="C36" s="178"/>
      <c r="D36" s="178"/>
      <c r="E36" s="177"/>
      <c r="F36" s="16" t="s">
        <v>69</v>
      </c>
      <c r="G36" s="17">
        <v>1</v>
      </c>
    </row>
    <row r="37" spans="1:7" ht="16.5" x14ac:dyDescent="0.25">
      <c r="A37" s="178"/>
      <c r="B37" s="178"/>
      <c r="C37" s="178"/>
      <c r="D37" s="178"/>
      <c r="E37" s="177"/>
      <c r="F37" s="16" t="s">
        <v>70</v>
      </c>
      <c r="G37" s="17">
        <v>1</v>
      </c>
    </row>
    <row r="38" spans="1:7" ht="33" x14ac:dyDescent="0.25">
      <c r="A38" s="178"/>
      <c r="B38" s="178"/>
      <c r="C38" s="178"/>
      <c r="D38" s="178"/>
      <c r="E38" s="177"/>
      <c r="F38" s="16" t="s">
        <v>71</v>
      </c>
      <c r="G38" s="17">
        <v>1</v>
      </c>
    </row>
    <row r="39" spans="1:7" ht="31.5" x14ac:dyDescent="0.25">
      <c r="A39" s="178"/>
      <c r="B39" s="178"/>
      <c r="C39" s="178"/>
      <c r="D39" s="178"/>
      <c r="E39" s="177"/>
      <c r="F39" s="16" t="s">
        <v>72</v>
      </c>
      <c r="G39" s="17" t="s">
        <v>917</v>
      </c>
    </row>
    <row r="40" spans="1:7" ht="204.75" x14ac:dyDescent="0.25">
      <c r="A40" s="33" t="s">
        <v>921</v>
      </c>
      <c r="B40" s="49" t="s">
        <v>922</v>
      </c>
      <c r="C40" s="34" t="s">
        <v>923</v>
      </c>
      <c r="D40" s="23" t="s">
        <v>76</v>
      </c>
      <c r="E40" s="23" t="s">
        <v>77</v>
      </c>
      <c r="F40" s="16" t="s">
        <v>78</v>
      </c>
      <c r="G40" s="17" t="s">
        <v>917</v>
      </c>
    </row>
    <row r="41" spans="1:7" ht="16.5" x14ac:dyDescent="0.25">
      <c r="A41" s="178" t="s">
        <v>63</v>
      </c>
      <c r="B41" s="178" t="s">
        <v>64</v>
      </c>
      <c r="C41" s="178" t="s">
        <v>65</v>
      </c>
      <c r="D41" s="178" t="s">
        <v>66</v>
      </c>
      <c r="E41" s="178" t="s">
        <v>67</v>
      </c>
      <c r="F41" s="16" t="s">
        <v>68</v>
      </c>
      <c r="G41" s="17">
        <v>70</v>
      </c>
    </row>
    <row r="42" spans="1:7" ht="16.5" x14ac:dyDescent="0.25">
      <c r="A42" s="178"/>
      <c r="B42" s="178"/>
      <c r="C42" s="178"/>
      <c r="D42" s="178"/>
      <c r="E42" s="178"/>
      <c r="F42" s="16" t="s">
        <v>69</v>
      </c>
      <c r="G42" s="17">
        <v>70</v>
      </c>
    </row>
    <row r="43" spans="1:7" ht="16.5" x14ac:dyDescent="0.25">
      <c r="A43" s="178"/>
      <c r="B43" s="178"/>
      <c r="C43" s="178"/>
      <c r="D43" s="178"/>
      <c r="E43" s="178"/>
      <c r="F43" s="16" t="s">
        <v>70</v>
      </c>
      <c r="G43" s="17">
        <v>70</v>
      </c>
    </row>
    <row r="44" spans="1:7" ht="33" x14ac:dyDescent="0.25">
      <c r="A44" s="178"/>
      <c r="B44" s="178"/>
      <c r="C44" s="178"/>
      <c r="D44" s="178"/>
      <c r="E44" s="178"/>
      <c r="F44" s="16" t="s">
        <v>71</v>
      </c>
      <c r="G44" s="17">
        <v>70</v>
      </c>
    </row>
    <row r="45" spans="1:7" ht="31.5" x14ac:dyDescent="0.25">
      <c r="A45" s="178"/>
      <c r="B45" s="178"/>
      <c r="C45" s="178"/>
      <c r="D45" s="178"/>
      <c r="E45" s="178"/>
      <c r="F45" s="16" t="s">
        <v>72</v>
      </c>
      <c r="G45" s="17" t="s">
        <v>917</v>
      </c>
    </row>
    <row r="46" spans="1:7" ht="126" x14ac:dyDescent="0.25">
      <c r="A46" s="79" t="s">
        <v>924</v>
      </c>
      <c r="B46" s="19" t="s">
        <v>925</v>
      </c>
      <c r="C46" s="19" t="s">
        <v>926</v>
      </c>
      <c r="D46" s="20" t="s">
        <v>87</v>
      </c>
      <c r="E46" s="23" t="s">
        <v>190</v>
      </c>
      <c r="F46" s="16" t="s">
        <v>78</v>
      </c>
      <c r="G46" s="17" t="s">
        <v>917</v>
      </c>
    </row>
    <row r="47" spans="1:7" ht="16.5" x14ac:dyDescent="0.25">
      <c r="A47" s="183" t="s">
        <v>83</v>
      </c>
      <c r="B47" s="184"/>
      <c r="C47" s="184"/>
      <c r="D47" s="184"/>
      <c r="E47" s="184"/>
      <c r="F47" s="184"/>
      <c r="G47" s="185"/>
    </row>
    <row r="48" spans="1:7" ht="16.5" x14ac:dyDescent="0.25">
      <c r="A48" s="186" t="s">
        <v>61</v>
      </c>
      <c r="B48" s="186"/>
      <c r="C48" s="186"/>
      <c r="D48" s="186"/>
      <c r="E48" s="186"/>
      <c r="F48" s="186" t="s">
        <v>62</v>
      </c>
      <c r="G48" s="186"/>
    </row>
    <row r="49" spans="1:7" ht="16.5" x14ac:dyDescent="0.25">
      <c r="A49" s="178" t="s">
        <v>63</v>
      </c>
      <c r="B49" s="178" t="s">
        <v>64</v>
      </c>
      <c r="C49" s="178" t="s">
        <v>65</v>
      </c>
      <c r="D49" s="178" t="s">
        <v>66</v>
      </c>
      <c r="E49" s="178" t="s">
        <v>67</v>
      </c>
      <c r="F49" s="16" t="s">
        <v>68</v>
      </c>
      <c r="G49" s="17">
        <v>9.25</v>
      </c>
    </row>
    <row r="50" spans="1:7" ht="16.5" x14ac:dyDescent="0.25">
      <c r="A50" s="178"/>
      <c r="B50" s="178"/>
      <c r="C50" s="178"/>
      <c r="D50" s="178"/>
      <c r="E50" s="178"/>
      <c r="F50" s="16" t="s">
        <v>69</v>
      </c>
      <c r="G50" s="17">
        <v>9.25</v>
      </c>
    </row>
    <row r="51" spans="1:7" ht="16.5" x14ac:dyDescent="0.25">
      <c r="A51" s="178"/>
      <c r="B51" s="178"/>
      <c r="C51" s="178"/>
      <c r="D51" s="178"/>
      <c r="E51" s="178"/>
      <c r="F51" s="16" t="s">
        <v>70</v>
      </c>
      <c r="G51" s="17">
        <v>9.25</v>
      </c>
    </row>
    <row r="52" spans="1:7" ht="33" x14ac:dyDescent="0.25">
      <c r="A52" s="178"/>
      <c r="B52" s="178"/>
      <c r="C52" s="178"/>
      <c r="D52" s="178"/>
      <c r="E52" s="178"/>
      <c r="F52" s="16" t="s">
        <v>71</v>
      </c>
      <c r="G52" s="17">
        <v>9.25</v>
      </c>
    </row>
    <row r="53" spans="1:7" ht="16.5" x14ac:dyDescent="0.25">
      <c r="A53" s="178"/>
      <c r="B53" s="178"/>
      <c r="C53" s="178"/>
      <c r="D53" s="178"/>
      <c r="E53" s="178"/>
      <c r="F53" s="16" t="s">
        <v>72</v>
      </c>
      <c r="G53" s="17">
        <f>(((986+23513+162)/26496)*10)</f>
        <v>9.3074426328502415</v>
      </c>
    </row>
    <row r="54" spans="1:7" ht="110.25" x14ac:dyDescent="0.25">
      <c r="A54" s="33" t="s">
        <v>927</v>
      </c>
      <c r="B54" s="49" t="s">
        <v>928</v>
      </c>
      <c r="C54" s="34" t="s">
        <v>929</v>
      </c>
      <c r="D54" s="23" t="s">
        <v>418</v>
      </c>
      <c r="E54" s="23" t="s">
        <v>110</v>
      </c>
      <c r="F54" s="16" t="s">
        <v>78</v>
      </c>
      <c r="G54" s="17">
        <f>(G53/G49)*100</f>
        <v>100.62100143621883</v>
      </c>
    </row>
    <row r="55" spans="1:7" ht="16.5" x14ac:dyDescent="0.25">
      <c r="A55" s="187" t="s">
        <v>63</v>
      </c>
      <c r="B55" s="187" t="s">
        <v>64</v>
      </c>
      <c r="C55" s="187" t="s">
        <v>65</v>
      </c>
      <c r="D55" s="187" t="s">
        <v>66</v>
      </c>
      <c r="E55" s="187" t="s">
        <v>67</v>
      </c>
      <c r="F55" s="16" t="s">
        <v>68</v>
      </c>
      <c r="G55" s="17">
        <v>100</v>
      </c>
    </row>
    <row r="56" spans="1:7" ht="16.5" x14ac:dyDescent="0.25">
      <c r="A56" s="188"/>
      <c r="B56" s="188"/>
      <c r="C56" s="188"/>
      <c r="D56" s="188"/>
      <c r="E56" s="188"/>
      <c r="F56" s="16" t="s">
        <v>69</v>
      </c>
      <c r="G56" s="17">
        <v>100</v>
      </c>
    </row>
    <row r="57" spans="1:7" ht="16.5" x14ac:dyDescent="0.25">
      <c r="A57" s="188"/>
      <c r="B57" s="188"/>
      <c r="C57" s="188"/>
      <c r="D57" s="188"/>
      <c r="E57" s="188"/>
      <c r="F57" s="16" t="s">
        <v>70</v>
      </c>
      <c r="G57" s="17">
        <v>100</v>
      </c>
    </row>
    <row r="58" spans="1:7" ht="33" x14ac:dyDescent="0.25">
      <c r="A58" s="188"/>
      <c r="B58" s="188"/>
      <c r="C58" s="188"/>
      <c r="D58" s="188"/>
      <c r="E58" s="188"/>
      <c r="F58" s="16" t="s">
        <v>71</v>
      </c>
      <c r="G58" s="17">
        <v>100</v>
      </c>
    </row>
    <row r="59" spans="1:7" ht="16.5" x14ac:dyDescent="0.25">
      <c r="A59" s="189"/>
      <c r="B59" s="189"/>
      <c r="C59" s="189"/>
      <c r="D59" s="189"/>
      <c r="E59" s="189"/>
      <c r="F59" s="16" t="s">
        <v>72</v>
      </c>
      <c r="G59" s="17">
        <f>((5261)/(3060))*100</f>
        <v>171.92810457516342</v>
      </c>
    </row>
    <row r="60" spans="1:7" ht="126" x14ac:dyDescent="0.25">
      <c r="A60" s="33" t="s">
        <v>930</v>
      </c>
      <c r="B60" s="49" t="s">
        <v>931</v>
      </c>
      <c r="C60" s="34" t="s">
        <v>932</v>
      </c>
      <c r="D60" s="23" t="s">
        <v>87</v>
      </c>
      <c r="E60" s="23" t="s">
        <v>88</v>
      </c>
      <c r="F60" s="16" t="s">
        <v>78</v>
      </c>
      <c r="G60" s="17">
        <f>(G59/G55)*100</f>
        <v>171.92810457516342</v>
      </c>
    </row>
    <row r="61" spans="1:7" ht="16.5" x14ac:dyDescent="0.25">
      <c r="A61" s="178" t="s">
        <v>63</v>
      </c>
      <c r="B61" s="178" t="s">
        <v>64</v>
      </c>
      <c r="C61" s="178" t="s">
        <v>65</v>
      </c>
      <c r="D61" s="178" t="s">
        <v>66</v>
      </c>
      <c r="E61" s="178" t="s">
        <v>67</v>
      </c>
      <c r="F61" s="16" t="s">
        <v>68</v>
      </c>
      <c r="G61" s="17">
        <v>100</v>
      </c>
    </row>
    <row r="62" spans="1:7" ht="16.5" x14ac:dyDescent="0.25">
      <c r="A62" s="178"/>
      <c r="B62" s="178"/>
      <c r="C62" s="178"/>
      <c r="D62" s="178"/>
      <c r="E62" s="178"/>
      <c r="F62" s="16" t="s">
        <v>69</v>
      </c>
      <c r="G62" s="17">
        <v>100</v>
      </c>
    </row>
    <row r="63" spans="1:7" ht="16.5" x14ac:dyDescent="0.25">
      <c r="A63" s="178"/>
      <c r="B63" s="178"/>
      <c r="C63" s="178"/>
      <c r="D63" s="178"/>
      <c r="E63" s="178"/>
      <c r="F63" s="16" t="s">
        <v>70</v>
      </c>
      <c r="G63" s="17">
        <v>100</v>
      </c>
    </row>
    <row r="64" spans="1:7" ht="33" x14ac:dyDescent="0.25">
      <c r="A64" s="178"/>
      <c r="B64" s="178"/>
      <c r="C64" s="178"/>
      <c r="D64" s="178"/>
      <c r="E64" s="178"/>
      <c r="F64" s="16" t="s">
        <v>71</v>
      </c>
      <c r="G64" s="17">
        <v>100</v>
      </c>
    </row>
    <row r="65" spans="1:7" ht="16.5" x14ac:dyDescent="0.25">
      <c r="A65" s="178"/>
      <c r="B65" s="178"/>
      <c r="C65" s="178"/>
      <c r="D65" s="178"/>
      <c r="E65" s="178"/>
      <c r="F65" s="16" t="s">
        <v>72</v>
      </c>
      <c r="G65" s="17">
        <f>((6143)/(5215))*100</f>
        <v>117.79482262703741</v>
      </c>
    </row>
    <row r="66" spans="1:7" ht="110.25" x14ac:dyDescent="0.25">
      <c r="A66" s="33" t="s">
        <v>933</v>
      </c>
      <c r="B66" s="49" t="s">
        <v>934</v>
      </c>
      <c r="C66" s="34" t="s">
        <v>935</v>
      </c>
      <c r="D66" s="23" t="s">
        <v>87</v>
      </c>
      <c r="E66" s="23" t="s">
        <v>88</v>
      </c>
      <c r="F66" s="16" t="s">
        <v>78</v>
      </c>
      <c r="G66" s="17">
        <f>(G65/G61)*100</f>
        <v>117.79482262703741</v>
      </c>
    </row>
    <row r="67" spans="1:7" ht="16.5" x14ac:dyDescent="0.25">
      <c r="A67" s="178" t="s">
        <v>63</v>
      </c>
      <c r="B67" s="178" t="s">
        <v>64</v>
      </c>
      <c r="C67" s="178" t="s">
        <v>65</v>
      </c>
      <c r="D67" s="178" t="s">
        <v>66</v>
      </c>
      <c r="E67" s="178" t="s">
        <v>67</v>
      </c>
      <c r="F67" s="16" t="s">
        <v>68</v>
      </c>
      <c r="G67" s="17">
        <v>100</v>
      </c>
    </row>
    <row r="68" spans="1:7" ht="16.5" x14ac:dyDescent="0.25">
      <c r="A68" s="178"/>
      <c r="B68" s="178"/>
      <c r="C68" s="178"/>
      <c r="D68" s="178"/>
      <c r="E68" s="178"/>
      <c r="F68" s="16" t="s">
        <v>69</v>
      </c>
      <c r="G68" s="17">
        <v>100</v>
      </c>
    </row>
    <row r="69" spans="1:7" ht="16.5" x14ac:dyDescent="0.25">
      <c r="A69" s="178"/>
      <c r="B69" s="178"/>
      <c r="C69" s="178"/>
      <c r="D69" s="178"/>
      <c r="E69" s="178"/>
      <c r="F69" s="16" t="s">
        <v>70</v>
      </c>
      <c r="G69" s="17">
        <v>100</v>
      </c>
    </row>
    <row r="70" spans="1:7" ht="33" x14ac:dyDescent="0.25">
      <c r="A70" s="178"/>
      <c r="B70" s="178"/>
      <c r="C70" s="178"/>
      <c r="D70" s="178"/>
      <c r="E70" s="178"/>
      <c r="F70" s="16" t="s">
        <v>71</v>
      </c>
      <c r="G70" s="17">
        <v>100</v>
      </c>
    </row>
    <row r="71" spans="1:7" ht="16.5" x14ac:dyDescent="0.25">
      <c r="A71" s="178"/>
      <c r="B71" s="178"/>
      <c r="C71" s="178"/>
      <c r="D71" s="178"/>
      <c r="E71" s="178"/>
      <c r="F71" s="16" t="s">
        <v>72</v>
      </c>
      <c r="G71" s="17">
        <f>(5/5)*100</f>
        <v>100</v>
      </c>
    </row>
    <row r="72" spans="1:7" ht="78.75" x14ac:dyDescent="0.25">
      <c r="A72" s="79" t="s">
        <v>936</v>
      </c>
      <c r="B72" s="19" t="s">
        <v>937</v>
      </c>
      <c r="C72" s="19" t="s">
        <v>938</v>
      </c>
      <c r="D72" s="20" t="s">
        <v>87</v>
      </c>
      <c r="E72" s="23" t="s">
        <v>204</v>
      </c>
      <c r="F72" s="16" t="s">
        <v>78</v>
      </c>
      <c r="G72" s="17">
        <f>(G71/G67)*100</f>
        <v>100</v>
      </c>
    </row>
    <row r="73" spans="1:7" ht="16.5" x14ac:dyDescent="0.25">
      <c r="A73" s="183" t="s">
        <v>114</v>
      </c>
      <c r="B73" s="184"/>
      <c r="C73" s="184"/>
      <c r="D73" s="184"/>
      <c r="E73" s="184"/>
      <c r="F73" s="184"/>
      <c r="G73" s="185"/>
    </row>
    <row r="74" spans="1:7" ht="16.5" x14ac:dyDescent="0.25">
      <c r="A74" s="186" t="s">
        <v>61</v>
      </c>
      <c r="B74" s="186"/>
      <c r="C74" s="186"/>
      <c r="D74" s="186"/>
      <c r="E74" s="186"/>
      <c r="F74" s="186" t="s">
        <v>62</v>
      </c>
      <c r="G74" s="186"/>
    </row>
    <row r="75" spans="1:7" ht="16.5" x14ac:dyDescent="0.25">
      <c r="A75" s="178" t="s">
        <v>63</v>
      </c>
      <c r="B75" s="178" t="s">
        <v>64</v>
      </c>
      <c r="C75" s="178" t="s">
        <v>65</v>
      </c>
      <c r="D75" s="178" t="s">
        <v>66</v>
      </c>
      <c r="E75" s="178" t="s">
        <v>67</v>
      </c>
      <c r="F75" s="16" t="s">
        <v>68</v>
      </c>
      <c r="G75" s="17">
        <v>100</v>
      </c>
    </row>
    <row r="76" spans="1:7" ht="16.5" x14ac:dyDescent="0.25">
      <c r="A76" s="178"/>
      <c r="B76" s="178"/>
      <c r="C76" s="178"/>
      <c r="D76" s="178"/>
      <c r="E76" s="178"/>
      <c r="F76" s="16" t="s">
        <v>69</v>
      </c>
      <c r="G76" s="17">
        <v>100</v>
      </c>
    </row>
    <row r="77" spans="1:7" ht="16.5" x14ac:dyDescent="0.25">
      <c r="A77" s="178"/>
      <c r="B77" s="178"/>
      <c r="C77" s="178"/>
      <c r="D77" s="178"/>
      <c r="E77" s="178"/>
      <c r="F77" s="16" t="s">
        <v>70</v>
      </c>
      <c r="G77" s="17">
        <v>100</v>
      </c>
    </row>
    <row r="78" spans="1:7" ht="33" x14ac:dyDescent="0.25">
      <c r="A78" s="178"/>
      <c r="B78" s="178"/>
      <c r="C78" s="178"/>
      <c r="D78" s="178"/>
      <c r="E78" s="178"/>
      <c r="F78" s="16" t="s">
        <v>71</v>
      </c>
      <c r="G78" s="17">
        <v>100</v>
      </c>
    </row>
    <row r="79" spans="1:7" ht="16.5" x14ac:dyDescent="0.25">
      <c r="A79" s="178"/>
      <c r="B79" s="178"/>
      <c r="C79" s="178"/>
      <c r="D79" s="178"/>
      <c r="E79" s="178"/>
      <c r="F79" s="16" t="s">
        <v>72</v>
      </c>
      <c r="G79" s="17">
        <f>(4/4)*100</f>
        <v>100</v>
      </c>
    </row>
    <row r="80" spans="1:7" ht="78.75" x14ac:dyDescent="0.25">
      <c r="A80" s="33" t="s">
        <v>939</v>
      </c>
      <c r="B80" s="49" t="s">
        <v>940</v>
      </c>
      <c r="C80" s="34" t="s">
        <v>941</v>
      </c>
      <c r="D80" s="23" t="s">
        <v>87</v>
      </c>
      <c r="E80" s="23" t="s">
        <v>88</v>
      </c>
      <c r="F80" s="16" t="s">
        <v>78</v>
      </c>
      <c r="G80" s="17">
        <f>(G79/G75)*100</f>
        <v>100</v>
      </c>
    </row>
    <row r="81" spans="1:7" ht="16.5" x14ac:dyDescent="0.25">
      <c r="A81" s="177" t="s">
        <v>63</v>
      </c>
      <c r="B81" s="177" t="s">
        <v>64</v>
      </c>
      <c r="C81" s="177" t="s">
        <v>65</v>
      </c>
      <c r="D81" s="177" t="s">
        <v>66</v>
      </c>
      <c r="E81" s="178" t="s">
        <v>67</v>
      </c>
      <c r="F81" s="16" t="s">
        <v>68</v>
      </c>
      <c r="G81" s="17">
        <v>95.3</v>
      </c>
    </row>
    <row r="82" spans="1:7" ht="16.5" x14ac:dyDescent="0.25">
      <c r="A82" s="177"/>
      <c r="B82" s="177"/>
      <c r="C82" s="177"/>
      <c r="D82" s="177"/>
      <c r="E82" s="178"/>
      <c r="F82" s="16" t="s">
        <v>69</v>
      </c>
      <c r="G82" s="17">
        <v>95.3</v>
      </c>
    </row>
    <row r="83" spans="1:7" ht="16.5" x14ac:dyDescent="0.25">
      <c r="A83" s="177"/>
      <c r="B83" s="177"/>
      <c r="C83" s="177"/>
      <c r="D83" s="177"/>
      <c r="E83" s="178"/>
      <c r="F83" s="16" t="s">
        <v>70</v>
      </c>
      <c r="G83" s="17">
        <v>95.3</v>
      </c>
    </row>
    <row r="84" spans="1:7" ht="33" x14ac:dyDescent="0.25">
      <c r="A84" s="177"/>
      <c r="B84" s="177"/>
      <c r="C84" s="177"/>
      <c r="D84" s="177"/>
      <c r="E84" s="178"/>
      <c r="F84" s="16" t="s">
        <v>71</v>
      </c>
      <c r="G84" s="17">
        <v>95.3</v>
      </c>
    </row>
    <row r="85" spans="1:7" ht="16.5" x14ac:dyDescent="0.25">
      <c r="A85" s="177"/>
      <c r="B85" s="177"/>
      <c r="C85" s="177"/>
      <c r="D85" s="177"/>
      <c r="E85" s="178"/>
      <c r="F85" s="16" t="s">
        <v>72</v>
      </c>
      <c r="G85" s="17">
        <f>(5/5)*100</f>
        <v>100</v>
      </c>
    </row>
    <row r="86" spans="1:7" ht="78.75" x14ac:dyDescent="0.25">
      <c r="A86" s="33" t="s">
        <v>942</v>
      </c>
      <c r="B86" s="49" t="s">
        <v>943</v>
      </c>
      <c r="C86" s="34" t="s">
        <v>944</v>
      </c>
      <c r="D86" s="23" t="s">
        <v>87</v>
      </c>
      <c r="E86" s="23" t="s">
        <v>118</v>
      </c>
      <c r="F86" s="16" t="s">
        <v>78</v>
      </c>
      <c r="G86" s="17">
        <f>(G85/G81)*100</f>
        <v>104.93179433368311</v>
      </c>
    </row>
    <row r="87" spans="1:7" ht="16.5" x14ac:dyDescent="0.25">
      <c r="A87" s="177" t="s">
        <v>63</v>
      </c>
      <c r="B87" s="177" t="s">
        <v>64</v>
      </c>
      <c r="C87" s="177" t="s">
        <v>65</v>
      </c>
      <c r="D87" s="177" t="s">
        <v>66</v>
      </c>
      <c r="E87" s="178" t="s">
        <v>67</v>
      </c>
      <c r="F87" s="16" t="s">
        <v>68</v>
      </c>
      <c r="G87" s="17">
        <v>90</v>
      </c>
    </row>
    <row r="88" spans="1:7" ht="16.5" x14ac:dyDescent="0.25">
      <c r="A88" s="177"/>
      <c r="B88" s="177"/>
      <c r="C88" s="177"/>
      <c r="D88" s="177"/>
      <c r="E88" s="178"/>
      <c r="F88" s="16" t="s">
        <v>69</v>
      </c>
      <c r="G88" s="17">
        <v>90</v>
      </c>
    </row>
    <row r="89" spans="1:7" ht="16.5" x14ac:dyDescent="0.25">
      <c r="A89" s="177"/>
      <c r="B89" s="177"/>
      <c r="C89" s="177"/>
      <c r="D89" s="177"/>
      <c r="E89" s="178"/>
      <c r="F89" s="16" t="s">
        <v>70</v>
      </c>
      <c r="G89" s="17">
        <v>90</v>
      </c>
    </row>
    <row r="90" spans="1:7" ht="33" x14ac:dyDescent="0.25">
      <c r="A90" s="177"/>
      <c r="B90" s="177"/>
      <c r="C90" s="177"/>
      <c r="D90" s="177"/>
      <c r="E90" s="178"/>
      <c r="F90" s="16" t="s">
        <v>71</v>
      </c>
      <c r="G90" s="17">
        <v>90</v>
      </c>
    </row>
    <row r="91" spans="1:7" ht="16.5" x14ac:dyDescent="0.25">
      <c r="A91" s="177"/>
      <c r="B91" s="177"/>
      <c r="C91" s="177"/>
      <c r="D91" s="177"/>
      <c r="E91" s="178"/>
      <c r="F91" s="16" t="s">
        <v>72</v>
      </c>
      <c r="G91" s="17">
        <f>(18/18)*100</f>
        <v>100</v>
      </c>
    </row>
    <row r="92" spans="1:7" ht="47.25" x14ac:dyDescent="0.25">
      <c r="A92" s="33" t="s">
        <v>945</v>
      </c>
      <c r="B92" s="49" t="s">
        <v>946</v>
      </c>
      <c r="C92" s="34" t="s">
        <v>947</v>
      </c>
      <c r="D92" s="23" t="s">
        <v>87</v>
      </c>
      <c r="E92" s="23" t="s">
        <v>88</v>
      </c>
      <c r="F92" s="16" t="s">
        <v>78</v>
      </c>
      <c r="G92" s="17">
        <f>(G91/G87)*100</f>
        <v>111.11111111111111</v>
      </c>
    </row>
    <row r="93" spans="1:7" ht="16.5" x14ac:dyDescent="0.25">
      <c r="A93" s="178" t="s">
        <v>63</v>
      </c>
      <c r="B93" s="178" t="s">
        <v>64</v>
      </c>
      <c r="C93" s="178" t="s">
        <v>65</v>
      </c>
      <c r="D93" s="178" t="s">
        <v>66</v>
      </c>
      <c r="E93" s="187" t="s">
        <v>67</v>
      </c>
      <c r="F93" s="16" t="s">
        <v>68</v>
      </c>
      <c r="G93" s="17">
        <v>100</v>
      </c>
    </row>
    <row r="94" spans="1:7" ht="16.5" x14ac:dyDescent="0.25">
      <c r="A94" s="178"/>
      <c r="B94" s="178"/>
      <c r="C94" s="178"/>
      <c r="D94" s="178"/>
      <c r="E94" s="188"/>
      <c r="F94" s="16" t="s">
        <v>69</v>
      </c>
      <c r="G94" s="17">
        <v>100</v>
      </c>
    </row>
    <row r="95" spans="1:7" ht="16.5" x14ac:dyDescent="0.25">
      <c r="A95" s="178"/>
      <c r="B95" s="178"/>
      <c r="C95" s="178"/>
      <c r="D95" s="178"/>
      <c r="E95" s="188"/>
      <c r="F95" s="16" t="s">
        <v>70</v>
      </c>
      <c r="G95" s="17">
        <v>100</v>
      </c>
    </row>
    <row r="96" spans="1:7" ht="33" x14ac:dyDescent="0.25">
      <c r="A96" s="178"/>
      <c r="B96" s="178"/>
      <c r="C96" s="178"/>
      <c r="D96" s="178"/>
      <c r="E96" s="188"/>
      <c r="F96" s="16" t="s">
        <v>71</v>
      </c>
      <c r="G96" s="17">
        <v>100</v>
      </c>
    </row>
    <row r="97" spans="1:7" ht="16.5" x14ac:dyDescent="0.25">
      <c r="A97" s="178"/>
      <c r="B97" s="178"/>
      <c r="C97" s="178"/>
      <c r="D97" s="178"/>
      <c r="E97" s="189"/>
      <c r="F97" s="16" t="s">
        <v>72</v>
      </c>
      <c r="G97" s="17">
        <f>(27/27)*100</f>
        <v>100</v>
      </c>
    </row>
    <row r="98" spans="1:7" ht="47.25" x14ac:dyDescent="0.25">
      <c r="A98" s="33" t="s">
        <v>948</v>
      </c>
      <c r="B98" s="49" t="s">
        <v>949</v>
      </c>
      <c r="C98" s="34" t="s">
        <v>950</v>
      </c>
      <c r="D98" s="23" t="s">
        <v>87</v>
      </c>
      <c r="E98" s="23" t="s">
        <v>118</v>
      </c>
      <c r="F98" s="16" t="s">
        <v>78</v>
      </c>
      <c r="G98" s="17">
        <f>(G97/G93)*100</f>
        <v>100</v>
      </c>
    </row>
    <row r="99" spans="1:7" ht="16.5" x14ac:dyDescent="0.25">
      <c r="A99" s="178" t="s">
        <v>63</v>
      </c>
      <c r="B99" s="178" t="s">
        <v>64</v>
      </c>
      <c r="C99" s="178" t="s">
        <v>65</v>
      </c>
      <c r="D99" s="178" t="s">
        <v>66</v>
      </c>
      <c r="E99" s="178" t="s">
        <v>67</v>
      </c>
      <c r="F99" s="16" t="s">
        <v>68</v>
      </c>
      <c r="G99" s="17">
        <v>100</v>
      </c>
    </row>
    <row r="100" spans="1:7" ht="16.5" x14ac:dyDescent="0.25">
      <c r="A100" s="178"/>
      <c r="B100" s="178"/>
      <c r="C100" s="178"/>
      <c r="D100" s="178"/>
      <c r="E100" s="178"/>
      <c r="F100" s="16" t="s">
        <v>69</v>
      </c>
      <c r="G100" s="17">
        <v>100</v>
      </c>
    </row>
    <row r="101" spans="1:7" ht="16.5" x14ac:dyDescent="0.25">
      <c r="A101" s="178"/>
      <c r="B101" s="178"/>
      <c r="C101" s="178"/>
      <c r="D101" s="178"/>
      <c r="E101" s="178"/>
      <c r="F101" s="16" t="s">
        <v>70</v>
      </c>
      <c r="G101" s="17">
        <v>100</v>
      </c>
    </row>
    <row r="102" spans="1:7" ht="33" x14ac:dyDescent="0.25">
      <c r="A102" s="178"/>
      <c r="B102" s="178"/>
      <c r="C102" s="178"/>
      <c r="D102" s="178"/>
      <c r="E102" s="178"/>
      <c r="F102" s="16" t="s">
        <v>71</v>
      </c>
      <c r="G102" s="17">
        <v>100</v>
      </c>
    </row>
    <row r="103" spans="1:7" ht="16.5" x14ac:dyDescent="0.25">
      <c r="A103" s="178"/>
      <c r="B103" s="178"/>
      <c r="C103" s="178"/>
      <c r="D103" s="178"/>
      <c r="E103" s="178"/>
      <c r="F103" s="16" t="s">
        <v>72</v>
      </c>
      <c r="G103" s="17">
        <f>(21/21)*100</f>
        <v>100</v>
      </c>
    </row>
    <row r="104" spans="1:7" ht="78.75" x14ac:dyDescent="0.25">
      <c r="A104" s="49" t="s">
        <v>951</v>
      </c>
      <c r="B104" s="49" t="s">
        <v>952</v>
      </c>
      <c r="C104" s="34" t="s">
        <v>953</v>
      </c>
      <c r="D104" s="23" t="s">
        <v>87</v>
      </c>
      <c r="E104" s="23" t="s">
        <v>88</v>
      </c>
      <c r="F104" s="16" t="s">
        <v>78</v>
      </c>
      <c r="G104" s="17">
        <f>(G103/G99)*100</f>
        <v>100</v>
      </c>
    </row>
    <row r="105" spans="1:7" ht="16.5" x14ac:dyDescent="0.25">
      <c r="A105" s="177" t="s">
        <v>63</v>
      </c>
      <c r="B105" s="177" t="s">
        <v>64</v>
      </c>
      <c r="C105" s="177" t="s">
        <v>65</v>
      </c>
      <c r="D105" s="177" t="s">
        <v>66</v>
      </c>
      <c r="E105" s="178" t="s">
        <v>67</v>
      </c>
      <c r="F105" s="16" t="s">
        <v>68</v>
      </c>
      <c r="G105" s="17">
        <v>100</v>
      </c>
    </row>
    <row r="106" spans="1:7" ht="16.5" x14ac:dyDescent="0.25">
      <c r="A106" s="177"/>
      <c r="B106" s="177"/>
      <c r="C106" s="177"/>
      <c r="D106" s="177"/>
      <c r="E106" s="178"/>
      <c r="F106" s="16" t="s">
        <v>69</v>
      </c>
      <c r="G106" s="17">
        <v>100</v>
      </c>
    </row>
    <row r="107" spans="1:7" ht="16.5" x14ac:dyDescent="0.25">
      <c r="A107" s="177"/>
      <c r="B107" s="177"/>
      <c r="C107" s="177"/>
      <c r="D107" s="177"/>
      <c r="E107" s="178"/>
      <c r="F107" s="16" t="s">
        <v>70</v>
      </c>
      <c r="G107" s="17">
        <v>100</v>
      </c>
    </row>
    <row r="108" spans="1:7" ht="33" x14ac:dyDescent="0.25">
      <c r="A108" s="177"/>
      <c r="B108" s="177"/>
      <c r="C108" s="177"/>
      <c r="D108" s="177"/>
      <c r="E108" s="178"/>
      <c r="F108" s="16" t="s">
        <v>71</v>
      </c>
      <c r="G108" s="17">
        <v>100</v>
      </c>
    </row>
    <row r="109" spans="1:7" ht="16.5" x14ac:dyDescent="0.25">
      <c r="A109" s="177"/>
      <c r="B109" s="177"/>
      <c r="C109" s="177"/>
      <c r="D109" s="177"/>
      <c r="E109" s="178"/>
      <c r="F109" s="16" t="s">
        <v>72</v>
      </c>
      <c r="G109" s="17">
        <f>(((1*0.1)+(1*0.1)+(1*0.2)+(0*0.6))*100)</f>
        <v>40</v>
      </c>
    </row>
    <row r="110" spans="1:7" ht="110.25" x14ac:dyDescent="0.25">
      <c r="A110" s="49" t="s">
        <v>954</v>
      </c>
      <c r="B110" s="34" t="s">
        <v>955</v>
      </c>
      <c r="C110" s="34" t="s">
        <v>956</v>
      </c>
      <c r="D110" s="23" t="s">
        <v>87</v>
      </c>
      <c r="E110" s="23" t="s">
        <v>118</v>
      </c>
      <c r="F110" s="16" t="s">
        <v>78</v>
      </c>
      <c r="G110" s="17">
        <f>(G109/G105)*100</f>
        <v>40</v>
      </c>
    </row>
    <row r="111" spans="1:7" ht="16.5" x14ac:dyDescent="0.25">
      <c r="A111" s="177" t="s">
        <v>63</v>
      </c>
      <c r="B111" s="226" t="s">
        <v>64</v>
      </c>
      <c r="C111" s="177" t="s">
        <v>65</v>
      </c>
      <c r="D111" s="177" t="s">
        <v>66</v>
      </c>
      <c r="E111" s="177" t="s">
        <v>67</v>
      </c>
      <c r="F111" s="16" t="s">
        <v>68</v>
      </c>
      <c r="G111" s="17">
        <v>100</v>
      </c>
    </row>
    <row r="112" spans="1:7" ht="16.5" x14ac:dyDescent="0.25">
      <c r="A112" s="177"/>
      <c r="B112" s="227"/>
      <c r="C112" s="177"/>
      <c r="D112" s="177"/>
      <c r="E112" s="177"/>
      <c r="F112" s="16" t="s">
        <v>69</v>
      </c>
      <c r="G112" s="17">
        <v>100</v>
      </c>
    </row>
    <row r="113" spans="1:7" ht="16.5" x14ac:dyDescent="0.25">
      <c r="A113" s="177"/>
      <c r="B113" s="227"/>
      <c r="C113" s="177"/>
      <c r="D113" s="177"/>
      <c r="E113" s="177"/>
      <c r="F113" s="16" t="s">
        <v>70</v>
      </c>
      <c r="G113" s="17">
        <v>100</v>
      </c>
    </row>
    <row r="114" spans="1:7" ht="33" x14ac:dyDescent="0.25">
      <c r="A114" s="177"/>
      <c r="B114" s="227"/>
      <c r="C114" s="177"/>
      <c r="D114" s="177"/>
      <c r="E114" s="177"/>
      <c r="F114" s="16" t="s">
        <v>71</v>
      </c>
      <c r="G114" s="17">
        <v>100</v>
      </c>
    </row>
    <row r="115" spans="1:7" ht="16.5" x14ac:dyDescent="0.25">
      <c r="A115" s="177"/>
      <c r="B115" s="228"/>
      <c r="C115" s="177"/>
      <c r="D115" s="177"/>
      <c r="E115" s="177"/>
      <c r="F115" s="16" t="s">
        <v>72</v>
      </c>
      <c r="G115" s="17" t="s">
        <v>355</v>
      </c>
    </row>
    <row r="116" spans="1:7" ht="141.75" x14ac:dyDescent="0.25">
      <c r="A116" s="33" t="s">
        <v>957</v>
      </c>
      <c r="B116" s="49" t="s">
        <v>958</v>
      </c>
      <c r="C116" s="34" t="s">
        <v>959</v>
      </c>
      <c r="D116" s="23" t="s">
        <v>87</v>
      </c>
      <c r="E116" s="23" t="s">
        <v>88</v>
      </c>
      <c r="F116" s="16" t="s">
        <v>78</v>
      </c>
      <c r="G116" s="17" t="s">
        <v>355</v>
      </c>
    </row>
    <row r="117" spans="1:7" ht="16.5" x14ac:dyDescent="0.25">
      <c r="A117" s="177" t="s">
        <v>63</v>
      </c>
      <c r="B117" s="177" t="s">
        <v>64</v>
      </c>
      <c r="C117" s="177" t="s">
        <v>65</v>
      </c>
      <c r="D117" s="177" t="s">
        <v>66</v>
      </c>
      <c r="E117" s="177" t="s">
        <v>67</v>
      </c>
      <c r="F117" s="16" t="s">
        <v>68</v>
      </c>
      <c r="G117" s="17">
        <v>100</v>
      </c>
    </row>
    <row r="118" spans="1:7" ht="16.5" x14ac:dyDescent="0.25">
      <c r="A118" s="177"/>
      <c r="B118" s="177"/>
      <c r="C118" s="177"/>
      <c r="D118" s="177"/>
      <c r="E118" s="177"/>
      <c r="F118" s="16" t="s">
        <v>69</v>
      </c>
      <c r="G118" s="17">
        <v>100</v>
      </c>
    </row>
    <row r="119" spans="1:7" ht="16.5" x14ac:dyDescent="0.25">
      <c r="A119" s="177"/>
      <c r="B119" s="177"/>
      <c r="C119" s="177"/>
      <c r="D119" s="177"/>
      <c r="E119" s="177"/>
      <c r="F119" s="16" t="s">
        <v>70</v>
      </c>
      <c r="G119" s="17">
        <v>100</v>
      </c>
    </row>
    <row r="120" spans="1:7" ht="33" x14ac:dyDescent="0.25">
      <c r="A120" s="177"/>
      <c r="B120" s="177"/>
      <c r="C120" s="177"/>
      <c r="D120" s="177"/>
      <c r="E120" s="177"/>
      <c r="F120" s="16" t="s">
        <v>71</v>
      </c>
      <c r="G120" s="17">
        <v>100</v>
      </c>
    </row>
    <row r="121" spans="1:7" ht="16.5" x14ac:dyDescent="0.25">
      <c r="A121" s="177"/>
      <c r="B121" s="177"/>
      <c r="C121" s="177"/>
      <c r="D121" s="177"/>
      <c r="E121" s="177"/>
      <c r="F121" s="16" t="s">
        <v>72</v>
      </c>
      <c r="G121" s="17" t="s">
        <v>355</v>
      </c>
    </row>
    <row r="122" spans="1:7" ht="94.5" x14ac:dyDescent="0.25">
      <c r="A122" s="33" t="s">
        <v>960</v>
      </c>
      <c r="B122" s="49" t="s">
        <v>961</v>
      </c>
      <c r="C122" s="34" t="s">
        <v>962</v>
      </c>
      <c r="D122" s="23" t="s">
        <v>87</v>
      </c>
      <c r="E122" s="23" t="s">
        <v>118</v>
      </c>
      <c r="F122" s="16" t="s">
        <v>78</v>
      </c>
      <c r="G122" s="17" t="s">
        <v>355</v>
      </c>
    </row>
    <row r="123" spans="1:7" ht="16.5" x14ac:dyDescent="0.25">
      <c r="A123" s="177" t="s">
        <v>63</v>
      </c>
      <c r="B123" s="177" t="s">
        <v>64</v>
      </c>
      <c r="C123" s="177" t="s">
        <v>65</v>
      </c>
      <c r="D123" s="177" t="s">
        <v>66</v>
      </c>
      <c r="E123" s="177" t="s">
        <v>67</v>
      </c>
      <c r="F123" s="16" t="s">
        <v>68</v>
      </c>
      <c r="G123" s="17">
        <v>95</v>
      </c>
    </row>
    <row r="124" spans="1:7" ht="16.5" x14ac:dyDescent="0.25">
      <c r="A124" s="177"/>
      <c r="B124" s="177"/>
      <c r="C124" s="177"/>
      <c r="D124" s="177"/>
      <c r="E124" s="177"/>
      <c r="F124" s="16" t="s">
        <v>69</v>
      </c>
      <c r="G124" s="17">
        <v>100</v>
      </c>
    </row>
    <row r="125" spans="1:7" ht="16.5" x14ac:dyDescent="0.25">
      <c r="A125" s="177"/>
      <c r="B125" s="177"/>
      <c r="C125" s="177"/>
      <c r="D125" s="177"/>
      <c r="E125" s="177"/>
      <c r="F125" s="16" t="s">
        <v>70</v>
      </c>
      <c r="G125" s="17">
        <v>95</v>
      </c>
    </row>
    <row r="126" spans="1:7" ht="33" x14ac:dyDescent="0.25">
      <c r="A126" s="177"/>
      <c r="B126" s="177"/>
      <c r="C126" s="177"/>
      <c r="D126" s="177"/>
      <c r="E126" s="177"/>
      <c r="F126" s="16" t="s">
        <v>71</v>
      </c>
      <c r="G126" s="17">
        <v>100</v>
      </c>
    </row>
    <row r="127" spans="1:7" ht="16.5" x14ac:dyDescent="0.25">
      <c r="A127" s="177"/>
      <c r="B127" s="177"/>
      <c r="C127" s="177"/>
      <c r="D127" s="177"/>
      <c r="E127" s="177"/>
      <c r="F127" s="16" t="s">
        <v>72</v>
      </c>
      <c r="G127" s="17">
        <f>(47/43)*100</f>
        <v>109.30232558139534</v>
      </c>
    </row>
    <row r="128" spans="1:7" ht="47.25" x14ac:dyDescent="0.25">
      <c r="A128" s="33" t="s">
        <v>963</v>
      </c>
      <c r="B128" s="49" t="s">
        <v>964</v>
      </c>
      <c r="C128" s="34" t="s">
        <v>965</v>
      </c>
      <c r="D128" s="23" t="s">
        <v>87</v>
      </c>
      <c r="E128" s="23" t="s">
        <v>88</v>
      </c>
      <c r="F128" s="16" t="s">
        <v>78</v>
      </c>
      <c r="G128" s="17">
        <f>(G127/G124)*100</f>
        <v>109.30232558139534</v>
      </c>
    </row>
    <row r="129" spans="1:7" ht="16.5" x14ac:dyDescent="0.25">
      <c r="A129" s="177" t="s">
        <v>63</v>
      </c>
      <c r="B129" s="177" t="s">
        <v>64</v>
      </c>
      <c r="C129" s="177" t="s">
        <v>65</v>
      </c>
      <c r="D129" s="177" t="s">
        <v>66</v>
      </c>
      <c r="E129" s="177" t="s">
        <v>67</v>
      </c>
      <c r="F129" s="16" t="s">
        <v>68</v>
      </c>
      <c r="G129" s="17">
        <v>100</v>
      </c>
    </row>
    <row r="130" spans="1:7" ht="16.5" x14ac:dyDescent="0.25">
      <c r="A130" s="177"/>
      <c r="B130" s="177"/>
      <c r="C130" s="177"/>
      <c r="D130" s="177"/>
      <c r="E130" s="177"/>
      <c r="F130" s="16" t="s">
        <v>69</v>
      </c>
      <c r="G130" s="17">
        <v>100</v>
      </c>
    </row>
    <row r="131" spans="1:7" ht="16.5" x14ac:dyDescent="0.25">
      <c r="A131" s="177"/>
      <c r="B131" s="177"/>
      <c r="C131" s="177"/>
      <c r="D131" s="177"/>
      <c r="E131" s="177"/>
      <c r="F131" s="16" t="s">
        <v>70</v>
      </c>
      <c r="G131" s="17">
        <v>100</v>
      </c>
    </row>
    <row r="132" spans="1:7" ht="33" x14ac:dyDescent="0.25">
      <c r="A132" s="177"/>
      <c r="B132" s="177"/>
      <c r="C132" s="177"/>
      <c r="D132" s="177"/>
      <c r="E132" s="177"/>
      <c r="F132" s="16" t="s">
        <v>71</v>
      </c>
      <c r="G132" s="17">
        <v>100</v>
      </c>
    </row>
    <row r="133" spans="1:7" ht="16.5" x14ac:dyDescent="0.25">
      <c r="A133" s="177"/>
      <c r="B133" s="177"/>
      <c r="C133" s="177"/>
      <c r="D133" s="177"/>
      <c r="E133" s="177"/>
      <c r="F133" s="16" t="s">
        <v>72</v>
      </c>
      <c r="G133" s="17">
        <f>(1/1)*100</f>
        <v>100</v>
      </c>
    </row>
    <row r="134" spans="1:7" ht="63" x14ac:dyDescent="0.25">
      <c r="A134" s="33" t="s">
        <v>966</v>
      </c>
      <c r="B134" s="49" t="s">
        <v>967</v>
      </c>
      <c r="C134" s="34" t="s">
        <v>968</v>
      </c>
      <c r="D134" s="23" t="s">
        <v>87</v>
      </c>
      <c r="E134" s="23" t="s">
        <v>88</v>
      </c>
      <c r="F134" s="16" t="s">
        <v>78</v>
      </c>
      <c r="G134" s="17">
        <f>(G133/G129)*100</f>
        <v>100</v>
      </c>
    </row>
    <row r="135" spans="1:7" ht="16.5" x14ac:dyDescent="0.25">
      <c r="A135" s="178" t="s">
        <v>63</v>
      </c>
      <c r="B135" s="178" t="s">
        <v>64</v>
      </c>
      <c r="C135" s="178" t="s">
        <v>65</v>
      </c>
      <c r="D135" s="178" t="s">
        <v>66</v>
      </c>
      <c r="E135" s="178" t="s">
        <v>67</v>
      </c>
      <c r="F135" s="16" t="s">
        <v>68</v>
      </c>
      <c r="G135" s="17">
        <v>33</v>
      </c>
    </row>
    <row r="136" spans="1:7" ht="16.5" x14ac:dyDescent="0.25">
      <c r="A136" s="178"/>
      <c r="B136" s="178"/>
      <c r="C136" s="178"/>
      <c r="D136" s="178"/>
      <c r="E136" s="178"/>
      <c r="F136" s="16" t="s">
        <v>69</v>
      </c>
      <c r="G136" s="17">
        <v>33</v>
      </c>
    </row>
    <row r="137" spans="1:7" ht="16.5" x14ac:dyDescent="0.25">
      <c r="A137" s="178"/>
      <c r="B137" s="178"/>
      <c r="C137" s="178"/>
      <c r="D137" s="178"/>
      <c r="E137" s="178"/>
      <c r="F137" s="16" t="s">
        <v>70</v>
      </c>
      <c r="G137" s="17">
        <v>33</v>
      </c>
    </row>
    <row r="138" spans="1:7" ht="33" x14ac:dyDescent="0.25">
      <c r="A138" s="178"/>
      <c r="B138" s="178"/>
      <c r="C138" s="178"/>
      <c r="D138" s="178"/>
      <c r="E138" s="178"/>
      <c r="F138" s="16" t="s">
        <v>71</v>
      </c>
      <c r="G138" s="17">
        <v>33</v>
      </c>
    </row>
    <row r="139" spans="1:7" ht="16.5" x14ac:dyDescent="0.25">
      <c r="A139" s="178"/>
      <c r="B139" s="178"/>
      <c r="C139" s="178"/>
      <c r="D139" s="178"/>
      <c r="E139" s="178"/>
      <c r="F139" s="16" t="s">
        <v>72</v>
      </c>
      <c r="G139" s="17">
        <f>(400/728)*100</f>
        <v>54.945054945054949</v>
      </c>
    </row>
    <row r="140" spans="1:7" ht="141.75" x14ac:dyDescent="0.25">
      <c r="A140" s="79" t="s">
        <v>969</v>
      </c>
      <c r="B140" s="19" t="s">
        <v>970</v>
      </c>
      <c r="C140" s="19" t="s">
        <v>971</v>
      </c>
      <c r="D140" s="20" t="s">
        <v>87</v>
      </c>
      <c r="E140" s="23" t="s">
        <v>208</v>
      </c>
      <c r="F140" s="16" t="s">
        <v>78</v>
      </c>
      <c r="G140" s="17">
        <f>(G139/G135)*100</f>
        <v>166.5001665001665</v>
      </c>
    </row>
    <row r="141" spans="1:7" ht="16.5" x14ac:dyDescent="0.25">
      <c r="A141" s="178" t="s">
        <v>63</v>
      </c>
      <c r="B141" s="178" t="s">
        <v>64</v>
      </c>
      <c r="C141" s="178" t="s">
        <v>65</v>
      </c>
      <c r="D141" s="178" t="s">
        <v>66</v>
      </c>
      <c r="E141" s="178" t="s">
        <v>67</v>
      </c>
      <c r="F141" s="16" t="s">
        <v>68</v>
      </c>
      <c r="G141" s="17">
        <v>80</v>
      </c>
    </row>
    <row r="142" spans="1:7" ht="16.5" x14ac:dyDescent="0.25">
      <c r="A142" s="178"/>
      <c r="B142" s="178"/>
      <c r="C142" s="178"/>
      <c r="D142" s="178"/>
      <c r="E142" s="178"/>
      <c r="F142" s="16" t="s">
        <v>69</v>
      </c>
      <c r="G142" s="17">
        <v>80</v>
      </c>
    </row>
    <row r="143" spans="1:7" ht="16.5" x14ac:dyDescent="0.25">
      <c r="A143" s="178"/>
      <c r="B143" s="178"/>
      <c r="C143" s="178"/>
      <c r="D143" s="178"/>
      <c r="E143" s="178"/>
      <c r="F143" s="16" t="s">
        <v>70</v>
      </c>
      <c r="G143" s="17">
        <v>80</v>
      </c>
    </row>
    <row r="144" spans="1:7" ht="33" x14ac:dyDescent="0.25">
      <c r="A144" s="178"/>
      <c r="B144" s="178"/>
      <c r="C144" s="178"/>
      <c r="D144" s="178"/>
      <c r="E144" s="178"/>
      <c r="F144" s="16" t="s">
        <v>71</v>
      </c>
      <c r="G144" s="17">
        <v>80</v>
      </c>
    </row>
    <row r="145" spans="1:7" ht="16.5" x14ac:dyDescent="0.25">
      <c r="A145" s="178"/>
      <c r="B145" s="178"/>
      <c r="C145" s="178"/>
      <c r="D145" s="178"/>
      <c r="E145" s="178"/>
      <c r="F145" s="16" t="s">
        <v>72</v>
      </c>
      <c r="G145" s="17">
        <f>(225/400)*100</f>
        <v>56.25</v>
      </c>
    </row>
    <row r="146" spans="1:7" ht="141.75" x14ac:dyDescent="0.25">
      <c r="A146" s="79" t="s">
        <v>972</v>
      </c>
      <c r="B146" s="19" t="s">
        <v>970</v>
      </c>
      <c r="C146" s="19" t="s">
        <v>973</v>
      </c>
      <c r="D146" s="20" t="s">
        <v>87</v>
      </c>
      <c r="E146" s="23" t="s">
        <v>676</v>
      </c>
      <c r="F146" s="16" t="s">
        <v>78</v>
      </c>
      <c r="G146" s="17">
        <f>(G145/G141)*100</f>
        <v>70.3125</v>
      </c>
    </row>
    <row r="147" spans="1:7" ht="16.5" x14ac:dyDescent="0.25">
      <c r="A147" s="178" t="s">
        <v>63</v>
      </c>
      <c r="B147" s="178" t="s">
        <v>64</v>
      </c>
      <c r="C147" s="178" t="s">
        <v>65</v>
      </c>
      <c r="D147" s="178" t="s">
        <v>66</v>
      </c>
      <c r="E147" s="187" t="s">
        <v>67</v>
      </c>
      <c r="F147" s="16" t="s">
        <v>68</v>
      </c>
      <c r="G147" s="17">
        <v>100</v>
      </c>
    </row>
    <row r="148" spans="1:7" ht="16.5" x14ac:dyDescent="0.25">
      <c r="A148" s="178"/>
      <c r="B148" s="178"/>
      <c r="C148" s="178"/>
      <c r="D148" s="178"/>
      <c r="E148" s="188"/>
      <c r="F148" s="16" t="s">
        <v>69</v>
      </c>
      <c r="G148" s="17">
        <v>100</v>
      </c>
    </row>
    <row r="149" spans="1:7" ht="16.5" x14ac:dyDescent="0.25">
      <c r="A149" s="178"/>
      <c r="B149" s="178"/>
      <c r="C149" s="178"/>
      <c r="D149" s="178"/>
      <c r="E149" s="188"/>
      <c r="F149" s="16" t="s">
        <v>70</v>
      </c>
      <c r="G149" s="17">
        <v>100</v>
      </c>
    </row>
    <row r="150" spans="1:7" ht="33" x14ac:dyDescent="0.25">
      <c r="A150" s="178"/>
      <c r="B150" s="178"/>
      <c r="C150" s="178"/>
      <c r="D150" s="178"/>
      <c r="E150" s="188"/>
      <c r="F150" s="16" t="s">
        <v>71</v>
      </c>
      <c r="G150" s="17">
        <v>100</v>
      </c>
    </row>
    <row r="151" spans="1:7" ht="16.5" x14ac:dyDescent="0.25">
      <c r="A151" s="178"/>
      <c r="B151" s="178"/>
      <c r="C151" s="178"/>
      <c r="D151" s="178"/>
      <c r="E151" s="189"/>
      <c r="F151" s="16" t="s">
        <v>72</v>
      </c>
      <c r="G151" s="17">
        <f>(48/48)*100</f>
        <v>100</v>
      </c>
    </row>
    <row r="152" spans="1:7" ht="110.25" x14ac:dyDescent="0.25">
      <c r="A152" s="79" t="s">
        <v>974</v>
      </c>
      <c r="B152" s="19" t="s">
        <v>975</v>
      </c>
      <c r="C152" s="19" t="s">
        <v>976</v>
      </c>
      <c r="D152" s="20" t="s">
        <v>87</v>
      </c>
      <c r="E152" s="23" t="s">
        <v>215</v>
      </c>
      <c r="F152" s="16" t="s">
        <v>78</v>
      </c>
      <c r="G152" s="17">
        <f>(G151/G147)*100</f>
        <v>100</v>
      </c>
    </row>
    <row r="153" spans="1:7" ht="16.5" x14ac:dyDescent="0.25">
      <c r="A153" s="178" t="s">
        <v>63</v>
      </c>
      <c r="B153" s="178" t="s">
        <v>64</v>
      </c>
      <c r="C153" s="178" t="s">
        <v>65</v>
      </c>
      <c r="D153" s="178" t="s">
        <v>66</v>
      </c>
      <c r="E153" s="178" t="s">
        <v>67</v>
      </c>
      <c r="F153" s="16" t="s">
        <v>68</v>
      </c>
      <c r="G153" s="17">
        <v>100</v>
      </c>
    </row>
    <row r="154" spans="1:7" ht="16.5" x14ac:dyDescent="0.25">
      <c r="A154" s="178"/>
      <c r="B154" s="178"/>
      <c r="C154" s="178"/>
      <c r="D154" s="178"/>
      <c r="E154" s="178"/>
      <c r="F154" s="16" t="s">
        <v>69</v>
      </c>
      <c r="G154" s="17">
        <v>100</v>
      </c>
    </row>
    <row r="155" spans="1:7" ht="16.5" x14ac:dyDescent="0.25">
      <c r="A155" s="178"/>
      <c r="B155" s="178"/>
      <c r="C155" s="178"/>
      <c r="D155" s="178"/>
      <c r="E155" s="178"/>
      <c r="F155" s="16" t="s">
        <v>70</v>
      </c>
      <c r="G155" s="17">
        <v>100</v>
      </c>
    </row>
    <row r="156" spans="1:7" ht="33" x14ac:dyDescent="0.25">
      <c r="A156" s="178"/>
      <c r="B156" s="178"/>
      <c r="C156" s="178"/>
      <c r="D156" s="178"/>
      <c r="E156" s="178"/>
      <c r="F156" s="16" t="s">
        <v>71</v>
      </c>
      <c r="G156" s="17">
        <v>100</v>
      </c>
    </row>
    <row r="157" spans="1:7" ht="16.5" x14ac:dyDescent="0.25">
      <c r="A157" s="178"/>
      <c r="B157" s="178"/>
      <c r="C157" s="178"/>
      <c r="D157" s="178"/>
      <c r="E157" s="178"/>
      <c r="F157" s="16" t="s">
        <v>72</v>
      </c>
      <c r="G157" s="17">
        <f>(((3+3)/(3+3))*100)</f>
        <v>100</v>
      </c>
    </row>
    <row r="158" spans="1:7" ht="126" x14ac:dyDescent="0.25">
      <c r="A158" s="79" t="s">
        <v>977</v>
      </c>
      <c r="B158" s="19" t="s">
        <v>978</v>
      </c>
      <c r="C158" s="19" t="s">
        <v>979</v>
      </c>
      <c r="D158" s="20" t="s">
        <v>87</v>
      </c>
      <c r="E158" s="23" t="s">
        <v>208</v>
      </c>
      <c r="F158" s="16" t="s">
        <v>78</v>
      </c>
      <c r="G158" s="17">
        <f>(G157/G153)*100</f>
        <v>100</v>
      </c>
    </row>
    <row r="159" spans="1:7" ht="20.100000000000001" customHeight="1" x14ac:dyDescent="0.25">
      <c r="A159" s="203" t="s">
        <v>154</v>
      </c>
      <c r="B159" s="181"/>
      <c r="C159" s="181"/>
      <c r="D159" s="181"/>
      <c r="E159" s="181"/>
      <c r="F159" s="181"/>
      <c r="G159" s="182"/>
    </row>
    <row r="160" spans="1:7" ht="20.100000000000001" customHeight="1" x14ac:dyDescent="0.25">
      <c r="A160" s="147" t="str">
        <f>A32</f>
        <v>Tasa de crecimiento de solicitudes de acceso a la información pública y de acceso y corrección de datos personales</v>
      </c>
      <c r="B160" s="148"/>
      <c r="C160" s="148"/>
      <c r="D160" s="148"/>
      <c r="E160" s="148"/>
      <c r="F160" s="148"/>
      <c r="G160" s="149"/>
    </row>
    <row r="161" spans="1:7" ht="20.100000000000001" customHeight="1" x14ac:dyDescent="0.25">
      <c r="A161" s="41" t="s">
        <v>155</v>
      </c>
      <c r="B161" s="171" t="s">
        <v>980</v>
      </c>
      <c r="C161" s="172"/>
      <c r="D161" s="172"/>
      <c r="E161" s="172"/>
      <c r="F161" s="172"/>
      <c r="G161" s="173"/>
    </row>
    <row r="162" spans="1:7" ht="20.100000000000001" customHeight="1" x14ac:dyDescent="0.25">
      <c r="A162" s="41" t="s">
        <v>157</v>
      </c>
      <c r="B162" s="171" t="s">
        <v>158</v>
      </c>
      <c r="C162" s="172"/>
      <c r="D162" s="172"/>
      <c r="E162" s="172"/>
      <c r="F162" s="172"/>
      <c r="G162" s="173"/>
    </row>
    <row r="163" spans="1:7" ht="20.100000000000001" customHeight="1" x14ac:dyDescent="0.25">
      <c r="A163" s="147" t="str">
        <f>A40</f>
        <v>Índice de Descentralización de Participación de la Sociedad en el Conocimiento y Ejercicio del DAI y DPDP</v>
      </c>
      <c r="B163" s="148"/>
      <c r="C163" s="148"/>
      <c r="D163" s="148"/>
      <c r="E163" s="148"/>
      <c r="F163" s="148"/>
      <c r="G163" s="149"/>
    </row>
    <row r="164" spans="1:7" ht="20.100000000000001" customHeight="1" x14ac:dyDescent="0.25">
      <c r="A164" s="41" t="s">
        <v>155</v>
      </c>
      <c r="B164" s="171" t="s">
        <v>980</v>
      </c>
      <c r="C164" s="172"/>
      <c r="D164" s="172"/>
      <c r="E164" s="172"/>
      <c r="F164" s="172"/>
      <c r="G164" s="173"/>
    </row>
    <row r="165" spans="1:7" ht="20.100000000000001" customHeight="1" x14ac:dyDescent="0.25">
      <c r="A165" s="41" t="s">
        <v>157</v>
      </c>
      <c r="B165" s="171" t="s">
        <v>158</v>
      </c>
      <c r="C165" s="172"/>
      <c r="D165" s="172"/>
      <c r="E165" s="172"/>
      <c r="F165" s="172"/>
      <c r="G165" s="173"/>
    </row>
    <row r="166" spans="1:7" ht="20.100000000000001" customHeight="1" x14ac:dyDescent="0.25">
      <c r="A166" s="147" t="str">
        <f>+DGPVS!A46</f>
        <v>Porcentaje de cumplimiento de los indicadores del Instituto que incorporan la perspectiva de género</v>
      </c>
      <c r="B166" s="148"/>
      <c r="C166" s="148"/>
      <c r="D166" s="148"/>
      <c r="E166" s="148"/>
      <c r="F166" s="148"/>
      <c r="G166" s="149"/>
    </row>
    <row r="167" spans="1:7" ht="30" customHeight="1" x14ac:dyDescent="0.25">
      <c r="A167" s="41" t="s">
        <v>155</v>
      </c>
      <c r="B167" s="171" t="s">
        <v>981</v>
      </c>
      <c r="C167" s="311"/>
      <c r="D167" s="311"/>
      <c r="E167" s="311"/>
      <c r="F167" s="311"/>
      <c r="G167" s="312"/>
    </row>
    <row r="168" spans="1:7" ht="20.100000000000001" customHeight="1" x14ac:dyDescent="0.25">
      <c r="A168" s="41" t="s">
        <v>157</v>
      </c>
      <c r="B168" s="171" t="s">
        <v>158</v>
      </c>
      <c r="C168" s="172"/>
      <c r="D168" s="172"/>
      <c r="E168" s="172"/>
      <c r="F168" s="172"/>
      <c r="G168" s="173"/>
    </row>
    <row r="169" spans="1:7" ht="20.100000000000001" customHeight="1" x14ac:dyDescent="0.25">
      <c r="A169" s="147" t="str">
        <f>A54</f>
        <v>Promedio de Satisfacción Ciudadana</v>
      </c>
      <c r="B169" s="148"/>
      <c r="C169" s="148"/>
      <c r="D169" s="148"/>
      <c r="E169" s="148"/>
      <c r="F169" s="148"/>
      <c r="G169" s="149"/>
    </row>
    <row r="170" spans="1:7" ht="20.100000000000001" customHeight="1" x14ac:dyDescent="0.25">
      <c r="A170" s="41" t="s">
        <v>155</v>
      </c>
      <c r="B170" s="171" t="s">
        <v>982</v>
      </c>
      <c r="C170" s="172"/>
      <c r="D170" s="172"/>
      <c r="E170" s="172"/>
      <c r="F170" s="172"/>
      <c r="G170" s="173"/>
    </row>
    <row r="171" spans="1:7" ht="20.100000000000001" customHeight="1" x14ac:dyDescent="0.25">
      <c r="A171" s="41" t="s">
        <v>157</v>
      </c>
      <c r="B171" s="171" t="s">
        <v>158</v>
      </c>
      <c r="C171" s="172"/>
      <c r="D171" s="172"/>
      <c r="E171" s="172"/>
      <c r="F171" s="172"/>
      <c r="G171" s="173"/>
    </row>
    <row r="172" spans="1:7" ht="20.100000000000001" customHeight="1" x14ac:dyDescent="0.25">
      <c r="A172" s="147" t="str">
        <f>A60</f>
        <v>Porcentaje de personas sensibilizadas para el conocimiento del DAI y DPDP</v>
      </c>
      <c r="B172" s="148"/>
      <c r="C172" s="148"/>
      <c r="D172" s="148"/>
      <c r="E172" s="148"/>
      <c r="F172" s="148"/>
      <c r="G172" s="149"/>
    </row>
    <row r="173" spans="1:7" ht="30" customHeight="1" x14ac:dyDescent="0.25">
      <c r="A173" s="41" t="s">
        <v>155</v>
      </c>
      <c r="B173" s="171" t="s">
        <v>983</v>
      </c>
      <c r="C173" s="172"/>
      <c r="D173" s="172"/>
      <c r="E173" s="172"/>
      <c r="F173" s="172"/>
      <c r="G173" s="173"/>
    </row>
    <row r="174" spans="1:7" ht="20.100000000000001" customHeight="1" x14ac:dyDescent="0.25">
      <c r="A174" s="41" t="s">
        <v>157</v>
      </c>
      <c r="B174" s="171" t="s">
        <v>158</v>
      </c>
      <c r="C174" s="172"/>
      <c r="D174" s="172"/>
      <c r="E174" s="172"/>
      <c r="F174" s="172"/>
      <c r="G174" s="173"/>
    </row>
    <row r="175" spans="1:7" ht="20.100000000000001" customHeight="1" x14ac:dyDescent="0.25">
      <c r="A175" s="147" t="str">
        <f>A66</f>
        <v>Porcentaje de personas sensibilizadas</v>
      </c>
      <c r="B175" s="148"/>
      <c r="C175" s="148"/>
      <c r="D175" s="148"/>
      <c r="E175" s="148"/>
      <c r="F175" s="148"/>
      <c r="G175" s="149"/>
    </row>
    <row r="176" spans="1:7" ht="30" customHeight="1" x14ac:dyDescent="0.25">
      <c r="A176" s="36" t="s">
        <v>155</v>
      </c>
      <c r="B176" s="171" t="s">
        <v>984</v>
      </c>
      <c r="C176" s="172"/>
      <c r="D176" s="172"/>
      <c r="E176" s="172"/>
      <c r="F176" s="172"/>
      <c r="G176" s="173"/>
    </row>
    <row r="177" spans="1:7" ht="20.100000000000001" customHeight="1" x14ac:dyDescent="0.25">
      <c r="A177" s="36" t="s">
        <v>157</v>
      </c>
      <c r="B177" s="171" t="s">
        <v>158</v>
      </c>
      <c r="C177" s="172"/>
      <c r="D177" s="172"/>
      <c r="E177" s="172"/>
      <c r="F177" s="172"/>
      <c r="G177" s="173"/>
    </row>
    <row r="178" spans="1:7" ht="20.100000000000001" customHeight="1" x14ac:dyDescent="0.25">
      <c r="A178" s="147" t="str">
        <f>DGPVS!A72</f>
        <v>Porcentaje de acciones implementadas para la incorporación de la perspectiva de derechos humanos, género, igualdad y no discriminación de forma trasversal en el Instituto.</v>
      </c>
      <c r="B178" s="148"/>
      <c r="C178" s="148"/>
      <c r="D178" s="148"/>
      <c r="E178" s="148"/>
      <c r="F178" s="148"/>
      <c r="G178" s="149"/>
    </row>
    <row r="179" spans="1:7" ht="30" customHeight="1" x14ac:dyDescent="0.25">
      <c r="A179" s="36" t="s">
        <v>155</v>
      </c>
      <c r="B179" s="313" t="s">
        <v>985</v>
      </c>
      <c r="C179" s="311"/>
      <c r="D179" s="311"/>
      <c r="E179" s="311"/>
      <c r="F179" s="311"/>
      <c r="G179" s="312"/>
    </row>
    <row r="180" spans="1:7" ht="20.100000000000001" customHeight="1" x14ac:dyDescent="0.25">
      <c r="A180" s="41" t="s">
        <v>157</v>
      </c>
      <c r="B180" s="171" t="s">
        <v>158</v>
      </c>
      <c r="C180" s="172"/>
      <c r="D180" s="172"/>
      <c r="E180" s="172"/>
      <c r="F180" s="172"/>
      <c r="G180" s="173"/>
    </row>
    <row r="181" spans="1:7" ht="20.100000000000001" customHeight="1" x14ac:dyDescent="0.25">
      <c r="A181" s="147" t="str">
        <f>A80</f>
        <v>Porcentaje de certámenes realizados</v>
      </c>
      <c r="B181" s="148"/>
      <c r="C181" s="148"/>
      <c r="D181" s="148"/>
      <c r="E181" s="148"/>
      <c r="F181" s="148"/>
      <c r="G181" s="149"/>
    </row>
    <row r="182" spans="1:7" ht="30" customHeight="1" x14ac:dyDescent="0.25">
      <c r="A182" s="36" t="s">
        <v>155</v>
      </c>
      <c r="B182" s="171" t="s">
        <v>986</v>
      </c>
      <c r="C182" s="172"/>
      <c r="D182" s="172"/>
      <c r="E182" s="172"/>
      <c r="F182" s="172"/>
      <c r="G182" s="173"/>
    </row>
    <row r="183" spans="1:7" ht="20.100000000000001" customHeight="1" x14ac:dyDescent="0.25">
      <c r="A183" s="41" t="s">
        <v>157</v>
      </c>
      <c r="B183" s="171" t="s">
        <v>158</v>
      </c>
      <c r="C183" s="172"/>
      <c r="D183" s="172"/>
      <c r="E183" s="172"/>
      <c r="F183" s="172"/>
      <c r="G183" s="173"/>
    </row>
    <row r="184" spans="1:7" ht="20.100000000000001" customHeight="1" x14ac:dyDescent="0.25">
      <c r="A184" s="147" t="str">
        <f>A86</f>
        <v>Porcentaje de participación en ferias</v>
      </c>
      <c r="B184" s="148"/>
      <c r="C184" s="148"/>
      <c r="D184" s="148"/>
      <c r="E184" s="148"/>
      <c r="F184" s="148"/>
      <c r="G184" s="149"/>
    </row>
    <row r="185" spans="1:7" ht="16.5" x14ac:dyDescent="0.25">
      <c r="A185" s="36" t="s">
        <v>155</v>
      </c>
      <c r="B185" s="171" t="s">
        <v>987</v>
      </c>
      <c r="C185" s="172"/>
      <c r="D185" s="172"/>
      <c r="E185" s="172"/>
      <c r="F185" s="172"/>
      <c r="G185" s="173"/>
    </row>
    <row r="186" spans="1:7" ht="20.100000000000001" customHeight="1" x14ac:dyDescent="0.25">
      <c r="A186" s="41" t="s">
        <v>157</v>
      </c>
      <c r="B186" s="171" t="s">
        <v>158</v>
      </c>
      <c r="C186" s="172"/>
      <c r="D186" s="172"/>
      <c r="E186" s="172"/>
      <c r="F186" s="172"/>
      <c r="G186" s="173"/>
    </row>
    <row r="187" spans="1:7" ht="20.100000000000001" customHeight="1" x14ac:dyDescent="0.25">
      <c r="A187" s="147" t="str">
        <f>A92</f>
        <v>Porcentaje de publicaciones</v>
      </c>
      <c r="B187" s="148"/>
      <c r="C187" s="148"/>
      <c r="D187" s="148"/>
      <c r="E187" s="148"/>
      <c r="F187" s="148"/>
      <c r="G187" s="149"/>
    </row>
    <row r="188" spans="1:7" ht="30" customHeight="1" x14ac:dyDescent="0.25">
      <c r="A188" s="36" t="s">
        <v>155</v>
      </c>
      <c r="B188" s="171" t="s">
        <v>988</v>
      </c>
      <c r="C188" s="172"/>
      <c r="D188" s="172"/>
      <c r="E188" s="172"/>
      <c r="F188" s="172"/>
      <c r="G188" s="173"/>
    </row>
    <row r="189" spans="1:7" ht="20.100000000000001" customHeight="1" x14ac:dyDescent="0.25">
      <c r="A189" s="41" t="s">
        <v>157</v>
      </c>
      <c r="B189" s="171" t="s">
        <v>158</v>
      </c>
      <c r="C189" s="172"/>
      <c r="D189" s="172"/>
      <c r="E189" s="172"/>
      <c r="F189" s="172"/>
      <c r="G189" s="173"/>
    </row>
    <row r="190" spans="1:7" ht="20.100000000000001" customHeight="1" x14ac:dyDescent="0.25">
      <c r="A190" s="147" t="str">
        <f>A98</f>
        <v>Porcentaje de presentación de publicaciones</v>
      </c>
      <c r="B190" s="148"/>
      <c r="C190" s="148"/>
      <c r="D190" s="148"/>
      <c r="E190" s="148"/>
      <c r="F190" s="148"/>
      <c r="G190" s="149"/>
    </row>
    <row r="191" spans="1:7" ht="16.5" x14ac:dyDescent="0.25">
      <c r="A191" s="36" t="s">
        <v>155</v>
      </c>
      <c r="B191" s="171" t="s">
        <v>989</v>
      </c>
      <c r="C191" s="172"/>
      <c r="D191" s="172"/>
      <c r="E191" s="172"/>
      <c r="F191" s="172"/>
      <c r="G191" s="173"/>
    </row>
    <row r="192" spans="1:7" ht="20.100000000000001" customHeight="1" x14ac:dyDescent="0.25">
      <c r="A192" s="41" t="s">
        <v>157</v>
      </c>
      <c r="B192" s="171" t="s">
        <v>158</v>
      </c>
      <c r="C192" s="172"/>
      <c r="D192" s="172"/>
      <c r="E192" s="172"/>
      <c r="F192" s="172"/>
      <c r="G192" s="173"/>
    </row>
    <row r="193" spans="1:7" ht="20.100000000000001" customHeight="1" x14ac:dyDescent="0.25">
      <c r="A193" s="147" t="str">
        <f>A104</f>
        <v>Porcentaje de proyectos concluidos con financiamiento del PROSEDE-INAI</v>
      </c>
      <c r="B193" s="148"/>
      <c r="C193" s="148"/>
      <c r="D193" s="148"/>
      <c r="E193" s="148"/>
      <c r="F193" s="148"/>
      <c r="G193" s="149"/>
    </row>
    <row r="194" spans="1:7" ht="30" customHeight="1" x14ac:dyDescent="0.25">
      <c r="A194" s="36" t="s">
        <v>155</v>
      </c>
      <c r="B194" s="171" t="s">
        <v>990</v>
      </c>
      <c r="C194" s="172"/>
      <c r="D194" s="172"/>
      <c r="E194" s="172"/>
      <c r="F194" s="172"/>
      <c r="G194" s="173"/>
    </row>
    <row r="195" spans="1:7" ht="20.100000000000001" customHeight="1" x14ac:dyDescent="0.25">
      <c r="A195" s="41" t="s">
        <v>157</v>
      </c>
      <c r="B195" s="171" t="s">
        <v>158</v>
      </c>
      <c r="C195" s="172"/>
      <c r="D195" s="172"/>
      <c r="E195" s="172"/>
      <c r="F195" s="172"/>
      <c r="G195" s="173"/>
    </row>
    <row r="196" spans="1:7" ht="20.100000000000001" customHeight="1" x14ac:dyDescent="0.25">
      <c r="A196" s="147" t="str">
        <f>A110</f>
        <v>Porcentaje de avance de las etapas del Premio a la Innovación en Transparencia</v>
      </c>
      <c r="B196" s="148"/>
      <c r="C196" s="148"/>
      <c r="D196" s="148"/>
      <c r="E196" s="148"/>
      <c r="F196" s="148"/>
      <c r="G196" s="149"/>
    </row>
    <row r="197" spans="1:7" ht="16.5" x14ac:dyDescent="0.25">
      <c r="A197" s="36" t="s">
        <v>155</v>
      </c>
      <c r="B197" s="171" t="s">
        <v>991</v>
      </c>
      <c r="C197" s="172"/>
      <c r="D197" s="172"/>
      <c r="E197" s="172"/>
      <c r="F197" s="172"/>
      <c r="G197" s="173"/>
    </row>
    <row r="198" spans="1:7" ht="20.100000000000001" customHeight="1" x14ac:dyDescent="0.25">
      <c r="A198" s="41" t="s">
        <v>157</v>
      </c>
      <c r="B198" s="171" t="s">
        <v>158</v>
      </c>
      <c r="C198" s="172"/>
      <c r="D198" s="172"/>
      <c r="E198" s="172"/>
      <c r="F198" s="172"/>
      <c r="G198" s="173"/>
    </row>
    <row r="199" spans="1:7" ht="20.100000000000001" customHeight="1" x14ac:dyDescent="0.25">
      <c r="A199" s="147" t="str">
        <f>A116</f>
        <v>Porcentaje de módulos itinerantes realizados</v>
      </c>
      <c r="B199" s="148"/>
      <c r="C199" s="148"/>
      <c r="D199" s="148"/>
      <c r="E199" s="148"/>
      <c r="F199" s="148"/>
      <c r="G199" s="149"/>
    </row>
    <row r="200" spans="1:7" ht="30" customHeight="1" x14ac:dyDescent="0.25">
      <c r="A200" s="36" t="s">
        <v>155</v>
      </c>
      <c r="B200" s="171" t="s">
        <v>992</v>
      </c>
      <c r="C200" s="172"/>
      <c r="D200" s="172"/>
      <c r="E200" s="172"/>
      <c r="F200" s="172"/>
      <c r="G200" s="173"/>
    </row>
    <row r="201" spans="1:7" ht="20.100000000000001" customHeight="1" x14ac:dyDescent="0.25">
      <c r="A201" s="41" t="s">
        <v>157</v>
      </c>
      <c r="B201" s="171" t="s">
        <v>158</v>
      </c>
      <c r="C201" s="172"/>
      <c r="D201" s="172"/>
      <c r="E201" s="172"/>
      <c r="F201" s="172"/>
      <c r="G201" s="173"/>
    </row>
    <row r="202" spans="1:7" ht="20.100000000000001" customHeight="1" x14ac:dyDescent="0.25">
      <c r="A202" s="147" t="str">
        <f>A122</f>
        <v>Porcentaje de escuelas visitadas</v>
      </c>
      <c r="B202" s="148"/>
      <c r="C202" s="148"/>
      <c r="D202" s="148"/>
      <c r="E202" s="148"/>
      <c r="F202" s="148"/>
      <c r="G202" s="149"/>
    </row>
    <row r="203" spans="1:7" ht="16.5" x14ac:dyDescent="0.25">
      <c r="A203" s="36" t="s">
        <v>155</v>
      </c>
      <c r="B203" s="171" t="s">
        <v>993</v>
      </c>
      <c r="C203" s="172"/>
      <c r="D203" s="172"/>
      <c r="E203" s="172"/>
      <c r="F203" s="172"/>
      <c r="G203" s="173"/>
    </row>
    <row r="204" spans="1:7" ht="20.100000000000001" customHeight="1" x14ac:dyDescent="0.25">
      <c r="A204" s="41" t="s">
        <v>157</v>
      </c>
      <c r="B204" s="171" t="s">
        <v>158</v>
      </c>
      <c r="C204" s="172"/>
      <c r="D204" s="172"/>
      <c r="E204" s="172"/>
      <c r="F204" s="172"/>
      <c r="G204" s="173"/>
    </row>
    <row r="205" spans="1:7" ht="20.100000000000001" customHeight="1" x14ac:dyDescent="0.25">
      <c r="A205" s="147" t="str">
        <f>A128</f>
        <v>Porcentaje de enlaces establecidos</v>
      </c>
      <c r="B205" s="148"/>
      <c r="C205" s="148"/>
      <c r="D205" s="148"/>
      <c r="E205" s="148"/>
      <c r="F205" s="148"/>
      <c r="G205" s="149"/>
    </row>
    <row r="206" spans="1:7" ht="30" customHeight="1" x14ac:dyDescent="0.25">
      <c r="A206" s="36" t="s">
        <v>155</v>
      </c>
      <c r="B206" s="171" t="s">
        <v>994</v>
      </c>
      <c r="C206" s="172"/>
      <c r="D206" s="172"/>
      <c r="E206" s="172"/>
      <c r="F206" s="172"/>
      <c r="G206" s="173"/>
    </row>
    <row r="207" spans="1:7" ht="20.100000000000001" customHeight="1" x14ac:dyDescent="0.25">
      <c r="A207" s="41" t="s">
        <v>157</v>
      </c>
      <c r="B207" s="171" t="s">
        <v>158</v>
      </c>
      <c r="C207" s="172"/>
      <c r="D207" s="172"/>
      <c r="E207" s="172"/>
      <c r="F207" s="172"/>
      <c r="G207" s="173"/>
    </row>
    <row r="208" spans="1:7" ht="20.100000000000001" customHeight="1" x14ac:dyDescent="0.25">
      <c r="A208" s="147" t="str">
        <f>A134</f>
        <v>Porcentaje de avance de las etapas de la Semana Nacional de Transparencia</v>
      </c>
      <c r="B208" s="148"/>
      <c r="C208" s="148"/>
      <c r="D208" s="148"/>
      <c r="E208" s="148"/>
      <c r="F208" s="148"/>
      <c r="G208" s="149"/>
    </row>
    <row r="209" spans="1:7" ht="30" customHeight="1" x14ac:dyDescent="0.25">
      <c r="A209" s="36" t="s">
        <v>155</v>
      </c>
      <c r="B209" s="171" t="s">
        <v>995</v>
      </c>
      <c r="C209" s="172"/>
      <c r="D209" s="172"/>
      <c r="E209" s="172"/>
      <c r="F209" s="172"/>
      <c r="G209" s="173"/>
    </row>
    <row r="210" spans="1:7" ht="20.100000000000001" customHeight="1" x14ac:dyDescent="0.25">
      <c r="A210" s="41" t="s">
        <v>157</v>
      </c>
      <c r="B210" s="171" t="s">
        <v>158</v>
      </c>
      <c r="C210" s="172"/>
      <c r="D210" s="172"/>
      <c r="E210" s="172"/>
      <c r="F210" s="172"/>
      <c r="G210" s="173"/>
    </row>
    <row r="211" spans="1:7" ht="20.100000000000001" customHeight="1" x14ac:dyDescent="0.25">
      <c r="A211" s="147" t="str">
        <f>DGPVS!A140</f>
        <v xml:space="preserve">Porcentaje de personal sensibilizado </v>
      </c>
      <c r="B211" s="148"/>
      <c r="C211" s="148"/>
      <c r="D211" s="148"/>
      <c r="E211" s="148"/>
      <c r="F211" s="148"/>
      <c r="G211" s="149"/>
    </row>
    <row r="212" spans="1:7" ht="30" customHeight="1" x14ac:dyDescent="0.25">
      <c r="A212" s="36" t="s">
        <v>155</v>
      </c>
      <c r="B212" s="171" t="s">
        <v>996</v>
      </c>
      <c r="C212" s="311"/>
      <c r="D212" s="311"/>
      <c r="E212" s="311"/>
      <c r="F212" s="311"/>
      <c r="G212" s="312"/>
    </row>
    <row r="213" spans="1:7" ht="20.100000000000001" customHeight="1" x14ac:dyDescent="0.25">
      <c r="A213" s="41" t="s">
        <v>157</v>
      </c>
      <c r="B213" s="171" t="s">
        <v>158</v>
      </c>
      <c r="C213" s="172"/>
      <c r="D213" s="172"/>
      <c r="E213" s="172"/>
      <c r="F213" s="172"/>
      <c r="G213" s="173"/>
    </row>
    <row r="214" spans="1:7" ht="20.100000000000001" customHeight="1" x14ac:dyDescent="0.25">
      <c r="A214" s="147" t="str">
        <f>DGPVS!A146</f>
        <v>Porcentaje de personal con calificación satisfactoria</v>
      </c>
      <c r="B214" s="148"/>
      <c r="C214" s="148"/>
      <c r="D214" s="148"/>
      <c r="E214" s="148"/>
      <c r="F214" s="148"/>
      <c r="G214" s="149"/>
    </row>
    <row r="215" spans="1:7" ht="30" customHeight="1" x14ac:dyDescent="0.25">
      <c r="A215" s="36" t="s">
        <v>155</v>
      </c>
      <c r="B215" s="171" t="s">
        <v>997</v>
      </c>
      <c r="C215" s="311"/>
      <c r="D215" s="311"/>
      <c r="E215" s="311"/>
      <c r="F215" s="311"/>
      <c r="G215" s="312"/>
    </row>
    <row r="216" spans="1:7" ht="20.100000000000001" customHeight="1" x14ac:dyDescent="0.25">
      <c r="A216" s="41" t="s">
        <v>157</v>
      </c>
      <c r="B216" s="171" t="s">
        <v>158</v>
      </c>
      <c r="C216" s="172"/>
      <c r="D216" s="172"/>
      <c r="E216" s="172"/>
      <c r="F216" s="172"/>
      <c r="G216" s="173"/>
    </row>
    <row r="217" spans="1:7" ht="20.100000000000001" customHeight="1" x14ac:dyDescent="0.25">
      <c r="A217" s="147" t="str">
        <f>DGPVS!A152</f>
        <v>Porcentaje de avance en la generación de materiales para difundir conocimiento</v>
      </c>
      <c r="B217" s="148"/>
      <c r="C217" s="148"/>
      <c r="D217" s="148"/>
      <c r="E217" s="148"/>
      <c r="F217" s="148"/>
      <c r="G217" s="149"/>
    </row>
    <row r="218" spans="1:7" ht="30" customHeight="1" x14ac:dyDescent="0.25">
      <c r="A218" s="36" t="s">
        <v>155</v>
      </c>
      <c r="B218" s="313" t="s">
        <v>998</v>
      </c>
      <c r="C218" s="311"/>
      <c r="D218" s="311"/>
      <c r="E218" s="311"/>
      <c r="F218" s="311"/>
      <c r="G218" s="312"/>
    </row>
    <row r="219" spans="1:7" ht="20.100000000000001" customHeight="1" x14ac:dyDescent="0.25">
      <c r="A219" s="41" t="s">
        <v>157</v>
      </c>
      <c r="B219" s="171" t="s">
        <v>158</v>
      </c>
      <c r="C219" s="172"/>
      <c r="D219" s="172"/>
      <c r="E219" s="172"/>
      <c r="F219" s="172"/>
      <c r="G219" s="173"/>
    </row>
    <row r="220" spans="1:7" ht="20.100000000000001" customHeight="1" x14ac:dyDescent="0.25">
      <c r="A220" s="147" t="str">
        <f>DGPVS!A158</f>
        <v>Porcentaje de avance en el asesoramiento efectuado a áreas del INAI, organismos garantes y otras instituciones, para incorporar el enfoque de derechos humanos, género, igualdad y no discriminación.</v>
      </c>
      <c r="B220" s="148"/>
      <c r="C220" s="148"/>
      <c r="D220" s="148"/>
      <c r="E220" s="148"/>
      <c r="F220" s="148"/>
      <c r="G220" s="149"/>
    </row>
    <row r="221" spans="1:7" ht="30" customHeight="1" x14ac:dyDescent="0.25">
      <c r="A221" s="36" t="s">
        <v>155</v>
      </c>
      <c r="B221" s="171" t="s">
        <v>999</v>
      </c>
      <c r="C221" s="311"/>
      <c r="D221" s="311"/>
      <c r="E221" s="311"/>
      <c r="F221" s="311"/>
      <c r="G221" s="312"/>
    </row>
    <row r="222" spans="1:7" ht="20.100000000000001" customHeight="1" x14ac:dyDescent="0.25">
      <c r="A222" s="41" t="s">
        <v>157</v>
      </c>
      <c r="B222" s="171" t="s">
        <v>158</v>
      </c>
      <c r="C222" s="172"/>
      <c r="D222" s="172"/>
      <c r="E222" s="172"/>
      <c r="F222" s="172"/>
      <c r="G222" s="173"/>
    </row>
    <row r="223" spans="1:7" ht="20.100000000000001" customHeight="1" x14ac:dyDescent="0.25">
      <c r="A223" s="137"/>
      <c r="B223" s="137"/>
      <c r="C223" s="137"/>
      <c r="D223" s="137"/>
      <c r="E223" s="137"/>
      <c r="F223" s="137"/>
      <c r="G223" s="137"/>
    </row>
    <row r="224" spans="1:7" ht="35.1" customHeight="1" x14ac:dyDescent="0.25">
      <c r="A224" s="203" t="s">
        <v>181</v>
      </c>
      <c r="B224" s="181"/>
      <c r="C224" s="181"/>
      <c r="D224" s="181"/>
      <c r="E224" s="181"/>
      <c r="F224" s="181"/>
      <c r="G224" s="182"/>
    </row>
    <row r="225" spans="1:7" ht="35.1" customHeight="1" x14ac:dyDescent="0.25">
      <c r="A225" s="147" t="str">
        <f>A32</f>
        <v>Tasa de crecimiento de solicitudes de acceso a la información pública y de acceso y corrección de datos personales</v>
      </c>
      <c r="B225" s="148"/>
      <c r="C225" s="148"/>
      <c r="D225" s="148"/>
      <c r="E225" s="148"/>
      <c r="F225" s="148"/>
      <c r="G225" s="149"/>
    </row>
    <row r="226" spans="1:7" ht="35.1" customHeight="1" x14ac:dyDescent="0.25">
      <c r="A226" s="52" t="s">
        <v>244</v>
      </c>
      <c r="B226" s="270"/>
      <c r="C226" s="270"/>
      <c r="D226" s="270"/>
      <c r="E226" s="270"/>
      <c r="F226" s="270"/>
      <c r="G226" s="270"/>
    </row>
    <row r="227" spans="1:7" ht="35.1" customHeight="1" x14ac:dyDescent="0.25">
      <c r="A227" s="52" t="s">
        <v>245</v>
      </c>
      <c r="B227" s="270"/>
      <c r="C227" s="270"/>
      <c r="D227" s="270"/>
      <c r="E227" s="270"/>
      <c r="F227" s="270"/>
      <c r="G227" s="270"/>
    </row>
    <row r="228" spans="1:7" ht="35.1" customHeight="1" x14ac:dyDescent="0.25">
      <c r="A228" s="52" t="s">
        <v>246</v>
      </c>
      <c r="B228" s="219"/>
      <c r="C228" s="219"/>
      <c r="D228" s="219"/>
      <c r="E228" s="219"/>
      <c r="F228" s="219"/>
      <c r="G228" s="219"/>
    </row>
    <row r="229" spans="1:7" ht="35.1" customHeight="1" x14ac:dyDescent="0.25">
      <c r="A229" s="147" t="str">
        <f>A40</f>
        <v>Índice de Descentralización de Participación de la Sociedad en el Conocimiento y Ejercicio del DAI y DPDP</v>
      </c>
      <c r="B229" s="148"/>
      <c r="C229" s="148"/>
      <c r="D229" s="148"/>
      <c r="E229" s="148"/>
      <c r="F229" s="148"/>
      <c r="G229" s="149"/>
    </row>
    <row r="230" spans="1:7" ht="35.1" customHeight="1" x14ac:dyDescent="0.25">
      <c r="A230" s="52" t="s">
        <v>244</v>
      </c>
      <c r="B230" s="270"/>
      <c r="C230" s="270"/>
      <c r="D230" s="270"/>
      <c r="E230" s="270"/>
      <c r="F230" s="270"/>
      <c r="G230" s="270"/>
    </row>
    <row r="231" spans="1:7" ht="35.1" customHeight="1" x14ac:dyDescent="0.25">
      <c r="A231" s="52" t="s">
        <v>245</v>
      </c>
      <c r="B231" s="270"/>
      <c r="C231" s="270"/>
      <c r="D231" s="270"/>
      <c r="E231" s="270"/>
      <c r="F231" s="270"/>
      <c r="G231" s="270"/>
    </row>
    <row r="232" spans="1:7" ht="35.1" customHeight="1" x14ac:dyDescent="0.25">
      <c r="A232" s="52" t="s">
        <v>246</v>
      </c>
      <c r="B232" s="219"/>
      <c r="C232" s="219"/>
      <c r="D232" s="219"/>
      <c r="E232" s="219"/>
      <c r="F232" s="219"/>
      <c r="G232" s="219"/>
    </row>
    <row r="233" spans="1:7" ht="35.1" customHeight="1" x14ac:dyDescent="0.25">
      <c r="A233" s="147" t="str">
        <f>A46</f>
        <v>Porcentaje de cumplimiento de los indicadores del Instituto que incorporan la perspectiva de género</v>
      </c>
      <c r="B233" s="148"/>
      <c r="C233" s="148"/>
      <c r="D233" s="148"/>
      <c r="E233" s="148"/>
      <c r="F233" s="148"/>
      <c r="G233" s="149"/>
    </row>
    <row r="234" spans="1:7" ht="35.1" customHeight="1" x14ac:dyDescent="0.25">
      <c r="A234" s="52" t="s">
        <v>244</v>
      </c>
      <c r="B234" s="141" t="s">
        <v>1000</v>
      </c>
      <c r="C234" s="142"/>
      <c r="D234" s="142"/>
      <c r="E234" s="142"/>
      <c r="F234" s="142"/>
      <c r="G234" s="143"/>
    </row>
    <row r="235" spans="1:7" ht="35.1" customHeight="1" x14ac:dyDescent="0.25">
      <c r="A235" s="52" t="s">
        <v>245</v>
      </c>
      <c r="B235" s="144" t="s">
        <v>1001</v>
      </c>
      <c r="C235" s="145"/>
      <c r="D235" s="145"/>
      <c r="E235" s="145"/>
      <c r="F235" s="145"/>
      <c r="G235" s="146"/>
    </row>
    <row r="236" spans="1:7" ht="35.1" customHeight="1" x14ac:dyDescent="0.25">
      <c r="A236" s="52" t="s">
        <v>246</v>
      </c>
      <c r="B236" s="144" t="s">
        <v>1002</v>
      </c>
      <c r="C236" s="145"/>
      <c r="D236" s="145"/>
      <c r="E236" s="145"/>
      <c r="F236" s="145"/>
      <c r="G236" s="146"/>
    </row>
    <row r="237" spans="1:7" ht="35.1" customHeight="1" x14ac:dyDescent="0.25">
      <c r="A237" s="147" t="str">
        <f>A54</f>
        <v>Promedio de Satisfacción Ciudadana</v>
      </c>
      <c r="B237" s="148"/>
      <c r="C237" s="148"/>
      <c r="D237" s="148"/>
      <c r="E237" s="148"/>
      <c r="F237" s="148"/>
      <c r="G237" s="149"/>
    </row>
    <row r="238" spans="1:7" ht="35.1" customHeight="1" x14ac:dyDescent="0.25">
      <c r="A238" s="52" t="s">
        <v>244</v>
      </c>
      <c r="B238" s="270"/>
      <c r="C238" s="270"/>
      <c r="D238" s="270"/>
      <c r="E238" s="270"/>
      <c r="F238" s="270"/>
      <c r="G238" s="270"/>
    </row>
    <row r="239" spans="1:7" ht="35.1" customHeight="1" x14ac:dyDescent="0.25">
      <c r="A239" s="52" t="s">
        <v>245</v>
      </c>
      <c r="B239" s="270"/>
      <c r="C239" s="270"/>
      <c r="D239" s="270"/>
      <c r="E239" s="270"/>
      <c r="F239" s="270"/>
      <c r="G239" s="270"/>
    </row>
    <row r="240" spans="1:7" ht="35.1" customHeight="1" x14ac:dyDescent="0.25">
      <c r="A240" s="52" t="s">
        <v>246</v>
      </c>
      <c r="B240" s="219"/>
      <c r="C240" s="219"/>
      <c r="D240" s="219"/>
      <c r="E240" s="219"/>
      <c r="F240" s="219"/>
      <c r="G240" s="219"/>
    </row>
    <row r="241" spans="1:7" ht="35.1" customHeight="1" x14ac:dyDescent="0.25">
      <c r="A241" s="147" t="s">
        <v>933</v>
      </c>
      <c r="B241" s="148"/>
      <c r="C241" s="148"/>
      <c r="D241" s="148"/>
      <c r="E241" s="148"/>
      <c r="F241" s="148"/>
      <c r="G241" s="149"/>
    </row>
    <row r="242" spans="1:7" ht="35.1" customHeight="1" x14ac:dyDescent="0.25">
      <c r="A242" s="52" t="s">
        <v>244</v>
      </c>
      <c r="B242" s="220"/>
      <c r="C242" s="220"/>
      <c r="D242" s="220"/>
      <c r="E242" s="220"/>
      <c r="F242" s="220"/>
      <c r="G242" s="220"/>
    </row>
    <row r="243" spans="1:7" ht="35.1" customHeight="1" x14ac:dyDescent="0.25">
      <c r="A243" s="52" t="s">
        <v>245</v>
      </c>
      <c r="B243" s="220"/>
      <c r="C243" s="220"/>
      <c r="D243" s="220"/>
      <c r="E243" s="220"/>
      <c r="F243" s="220"/>
      <c r="G243" s="220"/>
    </row>
    <row r="244" spans="1:7" ht="35.1" customHeight="1" x14ac:dyDescent="0.25">
      <c r="A244" s="52" t="s">
        <v>246</v>
      </c>
      <c r="B244" s="274"/>
      <c r="C244" s="274"/>
      <c r="D244" s="274"/>
      <c r="E244" s="274"/>
      <c r="F244" s="274"/>
      <c r="G244" s="274"/>
    </row>
    <row r="245" spans="1:7" ht="35.1" customHeight="1" x14ac:dyDescent="0.25">
      <c r="A245" s="147" t="str">
        <f>A60</f>
        <v>Porcentaje de personas sensibilizadas para el conocimiento del DAI y DPDP</v>
      </c>
      <c r="B245" s="148"/>
      <c r="C245" s="148"/>
      <c r="D245" s="148"/>
      <c r="E245" s="148"/>
      <c r="F245" s="148"/>
      <c r="G245" s="149"/>
    </row>
    <row r="246" spans="1:7" ht="35.1" customHeight="1" x14ac:dyDescent="0.25">
      <c r="A246" s="52" t="s">
        <v>244</v>
      </c>
      <c r="B246" s="270"/>
      <c r="C246" s="270"/>
      <c r="D246" s="270"/>
      <c r="E246" s="270"/>
      <c r="F246" s="270"/>
      <c r="G246" s="270"/>
    </row>
    <row r="247" spans="1:7" ht="35.1" customHeight="1" x14ac:dyDescent="0.25">
      <c r="A247" s="52" t="s">
        <v>245</v>
      </c>
      <c r="B247" s="270"/>
      <c r="C247" s="270"/>
      <c r="D247" s="270"/>
      <c r="E247" s="270"/>
      <c r="F247" s="270"/>
      <c r="G247" s="270"/>
    </row>
    <row r="248" spans="1:7" ht="35.1" customHeight="1" x14ac:dyDescent="0.25">
      <c r="A248" s="52" t="s">
        <v>246</v>
      </c>
      <c r="B248" s="219"/>
      <c r="C248" s="219"/>
      <c r="D248" s="219"/>
      <c r="E248" s="219"/>
      <c r="F248" s="219"/>
      <c r="G248" s="219"/>
    </row>
    <row r="249" spans="1:7" ht="35.1" customHeight="1" x14ac:dyDescent="0.25">
      <c r="A249" s="147" t="str">
        <f>A66</f>
        <v>Porcentaje de personas sensibilizadas</v>
      </c>
      <c r="B249" s="148"/>
      <c r="C249" s="148"/>
      <c r="D249" s="148"/>
      <c r="E249" s="148"/>
      <c r="F249" s="148"/>
      <c r="G249" s="149"/>
    </row>
    <row r="250" spans="1:7" ht="35.1" customHeight="1" x14ac:dyDescent="0.25">
      <c r="A250" s="52" t="s">
        <v>244</v>
      </c>
      <c r="B250" s="270"/>
      <c r="C250" s="270"/>
      <c r="D250" s="270"/>
      <c r="E250" s="270"/>
      <c r="F250" s="270"/>
      <c r="G250" s="270"/>
    </row>
    <row r="251" spans="1:7" ht="35.1" customHeight="1" x14ac:dyDescent="0.25">
      <c r="A251" s="52" t="s">
        <v>245</v>
      </c>
      <c r="B251" s="270"/>
      <c r="C251" s="270"/>
      <c r="D251" s="270"/>
      <c r="E251" s="270"/>
      <c r="F251" s="270"/>
      <c r="G251" s="270"/>
    </row>
    <row r="252" spans="1:7" ht="35.1" customHeight="1" x14ac:dyDescent="0.25">
      <c r="A252" s="52" t="s">
        <v>246</v>
      </c>
      <c r="B252" s="219"/>
      <c r="C252" s="219"/>
      <c r="D252" s="219"/>
      <c r="E252" s="219"/>
      <c r="F252" s="219"/>
      <c r="G252" s="219"/>
    </row>
    <row r="253" spans="1:7" ht="35.1" customHeight="1" x14ac:dyDescent="0.25">
      <c r="A253" s="147" t="str">
        <f>A72</f>
        <v>Porcentaje de acciones implementadas para la incorporación de la perspectiva de derechos humanos, género, igualdad y no discriminación de forma trasversal en el Instituto.</v>
      </c>
      <c r="B253" s="148"/>
      <c r="C253" s="148"/>
      <c r="D253" s="148"/>
      <c r="E253" s="148"/>
      <c r="F253" s="148"/>
      <c r="G253" s="149"/>
    </row>
    <row r="254" spans="1:7" ht="35.1" customHeight="1" x14ac:dyDescent="0.25">
      <c r="A254" s="52" t="s">
        <v>244</v>
      </c>
      <c r="B254" s="141" t="s">
        <v>1000</v>
      </c>
      <c r="C254" s="142"/>
      <c r="D254" s="142"/>
      <c r="E254" s="142"/>
      <c r="F254" s="142"/>
      <c r="G254" s="143"/>
    </row>
    <row r="255" spans="1:7" ht="35.1" customHeight="1" x14ac:dyDescent="0.25">
      <c r="A255" s="52" t="s">
        <v>245</v>
      </c>
      <c r="B255" s="144" t="s">
        <v>1001</v>
      </c>
      <c r="C255" s="145"/>
      <c r="D255" s="145"/>
      <c r="E255" s="145"/>
      <c r="F255" s="145"/>
      <c r="G255" s="146"/>
    </row>
    <row r="256" spans="1:7" ht="35.1" customHeight="1" x14ac:dyDescent="0.25">
      <c r="A256" s="52" t="s">
        <v>246</v>
      </c>
      <c r="B256" s="144" t="s">
        <v>1002</v>
      </c>
      <c r="C256" s="145"/>
      <c r="D256" s="145"/>
      <c r="E256" s="145"/>
      <c r="F256" s="145"/>
      <c r="G256" s="146"/>
    </row>
    <row r="257" spans="1:7" ht="35.1" customHeight="1" x14ac:dyDescent="0.25">
      <c r="A257" s="147" t="str">
        <f>A80</f>
        <v>Porcentaje de certámenes realizados</v>
      </c>
      <c r="B257" s="148"/>
      <c r="C257" s="148"/>
      <c r="D257" s="148"/>
      <c r="E257" s="148"/>
      <c r="F257" s="148"/>
      <c r="G257" s="149"/>
    </row>
    <row r="258" spans="1:7" ht="35.1" customHeight="1" x14ac:dyDescent="0.25">
      <c r="A258" s="52" t="s">
        <v>244</v>
      </c>
      <c r="B258" s="270"/>
      <c r="C258" s="270"/>
      <c r="D258" s="270"/>
      <c r="E258" s="270"/>
      <c r="F258" s="270"/>
      <c r="G258" s="270"/>
    </row>
    <row r="259" spans="1:7" ht="35.1" customHeight="1" x14ac:dyDescent="0.25">
      <c r="A259" s="52" t="s">
        <v>245</v>
      </c>
      <c r="B259" s="270"/>
      <c r="C259" s="270"/>
      <c r="D259" s="270"/>
      <c r="E259" s="270"/>
      <c r="F259" s="270"/>
      <c r="G259" s="270"/>
    </row>
    <row r="260" spans="1:7" ht="35.1" customHeight="1" x14ac:dyDescent="0.25">
      <c r="A260" s="52" t="s">
        <v>246</v>
      </c>
      <c r="B260" s="219"/>
      <c r="C260" s="219"/>
      <c r="D260" s="219"/>
      <c r="E260" s="219"/>
      <c r="F260" s="219"/>
      <c r="G260" s="219"/>
    </row>
    <row r="261" spans="1:7" ht="35.1" customHeight="1" x14ac:dyDescent="0.25">
      <c r="A261" s="147" t="s">
        <v>966</v>
      </c>
      <c r="B261" s="148"/>
      <c r="C261" s="148"/>
      <c r="D261" s="148"/>
      <c r="E261" s="148"/>
      <c r="F261" s="148"/>
      <c r="G261" s="149"/>
    </row>
    <row r="262" spans="1:7" ht="35.1" customHeight="1" x14ac:dyDescent="0.25">
      <c r="A262" s="52" t="s">
        <v>244</v>
      </c>
      <c r="B262" s="220"/>
      <c r="C262" s="220"/>
      <c r="D262" s="220"/>
      <c r="E262" s="220"/>
      <c r="F262" s="220"/>
      <c r="G262" s="220"/>
    </row>
    <row r="263" spans="1:7" ht="35.1" customHeight="1" x14ac:dyDescent="0.25">
      <c r="A263" s="52" t="s">
        <v>245</v>
      </c>
      <c r="B263" s="220"/>
      <c r="C263" s="220"/>
      <c r="D263" s="220"/>
      <c r="E263" s="220"/>
      <c r="F263" s="220"/>
      <c r="G263" s="220"/>
    </row>
    <row r="264" spans="1:7" ht="35.1" customHeight="1" x14ac:dyDescent="0.25">
      <c r="A264" s="52" t="s">
        <v>246</v>
      </c>
      <c r="B264" s="274"/>
      <c r="C264" s="274"/>
      <c r="D264" s="274"/>
      <c r="E264" s="274"/>
      <c r="F264" s="274"/>
      <c r="G264" s="274"/>
    </row>
    <row r="265" spans="1:7" ht="35.1" customHeight="1" x14ac:dyDescent="0.25">
      <c r="A265" s="147" t="str">
        <f>A86</f>
        <v>Porcentaje de participación en ferias</v>
      </c>
      <c r="B265" s="148"/>
      <c r="C265" s="148"/>
      <c r="D265" s="148"/>
      <c r="E265" s="148"/>
      <c r="F265" s="148"/>
      <c r="G265" s="149"/>
    </row>
    <row r="266" spans="1:7" ht="35.1" customHeight="1" x14ac:dyDescent="0.25">
      <c r="A266" s="52" t="s">
        <v>244</v>
      </c>
      <c r="B266" s="270"/>
      <c r="C266" s="270"/>
      <c r="D266" s="270"/>
      <c r="E266" s="270"/>
      <c r="F266" s="270"/>
      <c r="G266" s="270"/>
    </row>
    <row r="267" spans="1:7" ht="35.1" customHeight="1" x14ac:dyDescent="0.25">
      <c r="A267" s="52" t="s">
        <v>245</v>
      </c>
      <c r="B267" s="270"/>
      <c r="C267" s="270"/>
      <c r="D267" s="270"/>
      <c r="E267" s="270"/>
      <c r="F267" s="270"/>
      <c r="G267" s="270"/>
    </row>
    <row r="268" spans="1:7" ht="35.1" customHeight="1" x14ac:dyDescent="0.25">
      <c r="A268" s="52" t="s">
        <v>246</v>
      </c>
      <c r="B268" s="219"/>
      <c r="C268" s="219"/>
      <c r="D268" s="219"/>
      <c r="E268" s="219"/>
      <c r="F268" s="219"/>
      <c r="G268" s="219"/>
    </row>
    <row r="269" spans="1:7" ht="35.1" customHeight="1" x14ac:dyDescent="0.25">
      <c r="A269" s="147" t="str">
        <f>A92</f>
        <v>Porcentaje de publicaciones</v>
      </c>
      <c r="B269" s="148"/>
      <c r="C269" s="148"/>
      <c r="D269" s="148"/>
      <c r="E269" s="148"/>
      <c r="F269" s="148"/>
      <c r="G269" s="149"/>
    </row>
    <row r="270" spans="1:7" ht="35.1" customHeight="1" x14ac:dyDescent="0.25">
      <c r="A270" s="52" t="s">
        <v>244</v>
      </c>
      <c r="B270" s="270"/>
      <c r="C270" s="270"/>
      <c r="D270" s="270"/>
      <c r="E270" s="270"/>
      <c r="F270" s="270"/>
      <c r="G270" s="270"/>
    </row>
    <row r="271" spans="1:7" ht="35.1" customHeight="1" x14ac:dyDescent="0.25">
      <c r="A271" s="52" t="s">
        <v>245</v>
      </c>
      <c r="B271" s="270"/>
      <c r="C271" s="270"/>
      <c r="D271" s="270"/>
      <c r="E271" s="270"/>
      <c r="F271" s="270"/>
      <c r="G271" s="270"/>
    </row>
    <row r="272" spans="1:7" ht="35.1" customHeight="1" x14ac:dyDescent="0.25">
      <c r="A272" s="52" t="s">
        <v>246</v>
      </c>
      <c r="B272" s="219"/>
      <c r="C272" s="219"/>
      <c r="D272" s="219"/>
      <c r="E272" s="219"/>
      <c r="F272" s="219"/>
      <c r="G272" s="219"/>
    </row>
    <row r="273" spans="1:7" ht="35.1" customHeight="1" x14ac:dyDescent="0.25">
      <c r="A273" s="147" t="str">
        <f>A98</f>
        <v>Porcentaje de presentación de publicaciones</v>
      </c>
      <c r="B273" s="148"/>
      <c r="C273" s="148"/>
      <c r="D273" s="148"/>
      <c r="E273" s="148"/>
      <c r="F273" s="148"/>
      <c r="G273" s="149"/>
    </row>
    <row r="274" spans="1:7" ht="35.1" customHeight="1" x14ac:dyDescent="0.25">
      <c r="A274" s="52" t="s">
        <v>244</v>
      </c>
      <c r="B274" s="270" t="s">
        <v>1003</v>
      </c>
      <c r="C274" s="270"/>
      <c r="D274" s="270"/>
      <c r="E274" s="270"/>
      <c r="F274" s="270"/>
      <c r="G274" s="270"/>
    </row>
    <row r="275" spans="1:7" ht="35.1" customHeight="1" x14ac:dyDescent="0.25">
      <c r="A275" s="52" t="s">
        <v>245</v>
      </c>
      <c r="B275" s="270" t="s">
        <v>1004</v>
      </c>
      <c r="C275" s="270"/>
      <c r="D275" s="270"/>
      <c r="E275" s="270"/>
      <c r="F275" s="270"/>
      <c r="G275" s="270"/>
    </row>
    <row r="276" spans="1:7" ht="35.1" customHeight="1" x14ac:dyDescent="0.25">
      <c r="A276" s="52" t="s">
        <v>246</v>
      </c>
      <c r="B276" s="219" t="s">
        <v>1005</v>
      </c>
      <c r="C276" s="219"/>
      <c r="D276" s="219"/>
      <c r="E276" s="219"/>
      <c r="F276" s="219"/>
      <c r="G276" s="219"/>
    </row>
    <row r="277" spans="1:7" ht="35.1" customHeight="1" x14ac:dyDescent="0.25">
      <c r="A277" s="147" t="str">
        <f>A104</f>
        <v>Porcentaje de proyectos concluidos con financiamiento del PROSEDE-INAI</v>
      </c>
      <c r="B277" s="148"/>
      <c r="C277" s="148"/>
      <c r="D277" s="148"/>
      <c r="E277" s="148"/>
      <c r="F277" s="148"/>
      <c r="G277" s="149"/>
    </row>
    <row r="278" spans="1:7" ht="35.1" customHeight="1" x14ac:dyDescent="0.25">
      <c r="A278" s="52" t="s">
        <v>244</v>
      </c>
      <c r="B278" s="270"/>
      <c r="C278" s="270"/>
      <c r="D278" s="270"/>
      <c r="E278" s="270"/>
      <c r="F278" s="270"/>
      <c r="G278" s="270"/>
    </row>
    <row r="279" spans="1:7" ht="35.1" customHeight="1" x14ac:dyDescent="0.25">
      <c r="A279" s="52" t="s">
        <v>245</v>
      </c>
      <c r="B279" s="270"/>
      <c r="C279" s="270"/>
      <c r="D279" s="270"/>
      <c r="E279" s="270"/>
      <c r="F279" s="270"/>
      <c r="G279" s="270"/>
    </row>
    <row r="280" spans="1:7" ht="35.1" customHeight="1" x14ac:dyDescent="0.25">
      <c r="A280" s="52" t="s">
        <v>246</v>
      </c>
      <c r="B280" s="219"/>
      <c r="C280" s="219"/>
      <c r="D280" s="219"/>
      <c r="E280" s="219"/>
      <c r="F280" s="219"/>
      <c r="G280" s="219"/>
    </row>
    <row r="281" spans="1:7" ht="35.1" customHeight="1" x14ac:dyDescent="0.25">
      <c r="A281" s="147" t="str">
        <f>A110</f>
        <v>Porcentaje de avance de las etapas del Premio a la Innovación en Transparencia</v>
      </c>
      <c r="B281" s="148"/>
      <c r="C281" s="148"/>
      <c r="D281" s="148"/>
      <c r="E281" s="148"/>
      <c r="F281" s="148"/>
      <c r="G281" s="149"/>
    </row>
    <row r="282" spans="1:7" ht="35.1" customHeight="1" x14ac:dyDescent="0.25">
      <c r="A282" s="52" t="s">
        <v>244</v>
      </c>
      <c r="B282" s="270"/>
      <c r="C282" s="270"/>
      <c r="D282" s="270"/>
      <c r="E282" s="270"/>
      <c r="F282" s="270"/>
      <c r="G282" s="270"/>
    </row>
    <row r="283" spans="1:7" ht="35.1" customHeight="1" x14ac:dyDescent="0.25">
      <c r="A283" s="52" t="s">
        <v>245</v>
      </c>
      <c r="B283" s="270"/>
      <c r="C283" s="270"/>
      <c r="D283" s="270"/>
      <c r="E283" s="270"/>
      <c r="F283" s="270"/>
      <c r="G283" s="270"/>
    </row>
    <row r="284" spans="1:7" ht="35.1" customHeight="1" x14ac:dyDescent="0.25">
      <c r="A284" s="52" t="s">
        <v>246</v>
      </c>
      <c r="B284" s="219"/>
      <c r="C284" s="219"/>
      <c r="D284" s="219"/>
      <c r="E284" s="219"/>
      <c r="F284" s="219"/>
      <c r="G284" s="219"/>
    </row>
    <row r="285" spans="1:7" ht="35.1" customHeight="1" x14ac:dyDescent="0.25">
      <c r="A285" s="147" t="s">
        <v>1006</v>
      </c>
      <c r="B285" s="148"/>
      <c r="C285" s="148"/>
      <c r="D285" s="148"/>
      <c r="E285" s="148"/>
      <c r="F285" s="148"/>
      <c r="G285" s="149"/>
    </row>
    <row r="286" spans="1:7" ht="35.1" customHeight="1" x14ac:dyDescent="0.25">
      <c r="A286" s="52" t="s">
        <v>244</v>
      </c>
      <c r="B286" s="220"/>
      <c r="C286" s="220"/>
      <c r="D286" s="220"/>
      <c r="E286" s="220"/>
      <c r="F286" s="220"/>
      <c r="G286" s="220"/>
    </row>
    <row r="287" spans="1:7" ht="35.1" customHeight="1" x14ac:dyDescent="0.25">
      <c r="A287" s="52" t="s">
        <v>245</v>
      </c>
      <c r="B287" s="220"/>
      <c r="C287" s="220"/>
      <c r="D287" s="220"/>
      <c r="E287" s="220"/>
      <c r="F287" s="220"/>
      <c r="G287" s="220"/>
    </row>
    <row r="288" spans="1:7" ht="35.1" customHeight="1" x14ac:dyDescent="0.25">
      <c r="A288" s="52" t="s">
        <v>246</v>
      </c>
      <c r="B288" s="274"/>
      <c r="C288" s="274"/>
      <c r="D288" s="274"/>
      <c r="E288" s="274"/>
      <c r="F288" s="274"/>
      <c r="G288" s="274"/>
    </row>
    <row r="289" spans="1:7" ht="35.1" customHeight="1" x14ac:dyDescent="0.25">
      <c r="A289" s="305" t="s">
        <v>1007</v>
      </c>
      <c r="B289" s="306"/>
      <c r="C289" s="306"/>
      <c r="D289" s="306"/>
      <c r="E289" s="306"/>
      <c r="F289" s="306"/>
      <c r="G289" s="307"/>
    </row>
    <row r="290" spans="1:7" ht="35.1" customHeight="1" x14ac:dyDescent="0.25">
      <c r="A290" s="52" t="s">
        <v>244</v>
      </c>
      <c r="B290" s="220"/>
      <c r="C290" s="220"/>
      <c r="D290" s="220"/>
      <c r="E290" s="220"/>
      <c r="F290" s="220"/>
      <c r="G290" s="220"/>
    </row>
    <row r="291" spans="1:7" ht="35.1" customHeight="1" x14ac:dyDescent="0.25">
      <c r="A291" s="52" t="s">
        <v>245</v>
      </c>
      <c r="B291" s="220"/>
      <c r="C291" s="220"/>
      <c r="D291" s="220"/>
      <c r="E291" s="220"/>
      <c r="F291" s="220"/>
      <c r="G291" s="220"/>
    </row>
    <row r="292" spans="1:7" ht="35.1" customHeight="1" x14ac:dyDescent="0.25">
      <c r="A292" s="52" t="s">
        <v>246</v>
      </c>
      <c r="B292" s="274"/>
      <c r="C292" s="274"/>
      <c r="D292" s="274"/>
      <c r="E292" s="274"/>
      <c r="F292" s="274"/>
      <c r="G292" s="274"/>
    </row>
    <row r="293" spans="1:7" ht="35.1" customHeight="1" x14ac:dyDescent="0.25">
      <c r="A293" s="147" t="s">
        <v>1008</v>
      </c>
      <c r="B293" s="148"/>
      <c r="C293" s="148"/>
      <c r="D293" s="148"/>
      <c r="E293" s="148"/>
      <c r="F293" s="148"/>
      <c r="G293" s="149"/>
    </row>
    <row r="294" spans="1:7" ht="35.1" customHeight="1" x14ac:dyDescent="0.25">
      <c r="A294" s="52" t="s">
        <v>244</v>
      </c>
      <c r="B294" s="220"/>
      <c r="C294" s="220"/>
      <c r="D294" s="220"/>
      <c r="E294" s="220"/>
      <c r="F294" s="220"/>
      <c r="G294" s="220"/>
    </row>
    <row r="295" spans="1:7" ht="35.1" customHeight="1" x14ac:dyDescent="0.25">
      <c r="A295" s="52" t="s">
        <v>245</v>
      </c>
      <c r="B295" s="220"/>
      <c r="C295" s="220"/>
      <c r="D295" s="220"/>
      <c r="E295" s="220"/>
      <c r="F295" s="220"/>
      <c r="G295" s="220"/>
    </row>
    <row r="296" spans="1:7" ht="35.1" customHeight="1" x14ac:dyDescent="0.25">
      <c r="A296" s="52" t="s">
        <v>246</v>
      </c>
      <c r="B296" s="274"/>
      <c r="C296" s="274"/>
      <c r="D296" s="274"/>
      <c r="E296" s="274"/>
      <c r="F296" s="274"/>
      <c r="G296" s="274"/>
    </row>
    <row r="297" spans="1:7" ht="35.1" customHeight="1" x14ac:dyDescent="0.25">
      <c r="A297" s="147" t="str">
        <f>A116</f>
        <v>Porcentaje de módulos itinerantes realizados</v>
      </c>
      <c r="B297" s="148"/>
      <c r="C297" s="148"/>
      <c r="D297" s="148"/>
      <c r="E297" s="148"/>
      <c r="F297" s="148"/>
      <c r="G297" s="149"/>
    </row>
    <row r="298" spans="1:7" ht="35.1" customHeight="1" x14ac:dyDescent="0.25">
      <c r="A298" s="52" t="s">
        <v>244</v>
      </c>
      <c r="B298" s="270"/>
      <c r="C298" s="270"/>
      <c r="D298" s="270"/>
      <c r="E298" s="270"/>
      <c r="F298" s="270"/>
      <c r="G298" s="270"/>
    </row>
    <row r="299" spans="1:7" ht="35.1" customHeight="1" x14ac:dyDescent="0.25">
      <c r="A299" s="52" t="s">
        <v>245</v>
      </c>
      <c r="B299" s="270"/>
      <c r="C299" s="270"/>
      <c r="D299" s="270"/>
      <c r="E299" s="270"/>
      <c r="F299" s="270"/>
      <c r="G299" s="270"/>
    </row>
    <row r="300" spans="1:7" ht="35.1" customHeight="1" x14ac:dyDescent="0.25">
      <c r="A300" s="52" t="s">
        <v>246</v>
      </c>
      <c r="B300" s="219"/>
      <c r="C300" s="219"/>
      <c r="D300" s="219"/>
      <c r="E300" s="219"/>
      <c r="F300" s="219"/>
      <c r="G300" s="219"/>
    </row>
    <row r="301" spans="1:7" ht="35.1" customHeight="1" x14ac:dyDescent="0.25">
      <c r="A301" s="147" t="str">
        <f>A122</f>
        <v>Porcentaje de escuelas visitadas</v>
      </c>
      <c r="B301" s="148"/>
      <c r="C301" s="148"/>
      <c r="D301" s="148"/>
      <c r="E301" s="148"/>
      <c r="F301" s="148"/>
      <c r="G301" s="149"/>
    </row>
    <row r="302" spans="1:7" ht="35.1" customHeight="1" x14ac:dyDescent="0.25">
      <c r="A302" s="52" t="s">
        <v>244</v>
      </c>
      <c r="B302" s="270"/>
      <c r="C302" s="270"/>
      <c r="D302" s="270"/>
      <c r="E302" s="270"/>
      <c r="F302" s="270"/>
      <c r="G302" s="270"/>
    </row>
    <row r="303" spans="1:7" ht="35.1" customHeight="1" x14ac:dyDescent="0.25">
      <c r="A303" s="52" t="s">
        <v>245</v>
      </c>
      <c r="B303" s="270"/>
      <c r="C303" s="270"/>
      <c r="D303" s="270"/>
      <c r="E303" s="270"/>
      <c r="F303" s="270"/>
      <c r="G303" s="270"/>
    </row>
    <row r="304" spans="1:7" ht="35.1" customHeight="1" x14ac:dyDescent="0.25">
      <c r="A304" s="52" t="s">
        <v>246</v>
      </c>
      <c r="B304" s="219"/>
      <c r="C304" s="219"/>
      <c r="D304" s="219"/>
      <c r="E304" s="219"/>
      <c r="F304" s="219"/>
      <c r="G304" s="219"/>
    </row>
    <row r="305" spans="1:7" ht="35.1" customHeight="1" x14ac:dyDescent="0.25">
      <c r="A305" s="147" t="str">
        <f>A128</f>
        <v>Porcentaje de enlaces establecidos</v>
      </c>
      <c r="B305" s="148"/>
      <c r="C305" s="148"/>
      <c r="D305" s="148"/>
      <c r="E305" s="148"/>
      <c r="F305" s="148"/>
      <c r="G305" s="149"/>
    </row>
    <row r="306" spans="1:7" ht="35.1" customHeight="1" x14ac:dyDescent="0.25">
      <c r="A306" s="52" t="s">
        <v>244</v>
      </c>
      <c r="B306" s="270" t="s">
        <v>1009</v>
      </c>
      <c r="C306" s="270"/>
      <c r="D306" s="270"/>
      <c r="E306" s="270"/>
      <c r="F306" s="270"/>
      <c r="G306" s="270"/>
    </row>
    <row r="307" spans="1:7" ht="35.1" customHeight="1" x14ac:dyDescent="0.25">
      <c r="A307" s="52" t="s">
        <v>245</v>
      </c>
      <c r="B307" s="270" t="s">
        <v>1010</v>
      </c>
      <c r="C307" s="270"/>
      <c r="D307" s="270"/>
      <c r="E307" s="270"/>
      <c r="F307" s="270"/>
      <c r="G307" s="270"/>
    </row>
    <row r="308" spans="1:7" ht="35.1" customHeight="1" x14ac:dyDescent="0.25">
      <c r="A308" s="52" t="s">
        <v>246</v>
      </c>
      <c r="B308" s="219" t="s">
        <v>1011</v>
      </c>
      <c r="C308" s="219"/>
      <c r="D308" s="219"/>
      <c r="E308" s="219"/>
      <c r="F308" s="219"/>
      <c r="G308" s="219"/>
    </row>
    <row r="309" spans="1:7" ht="35.1" customHeight="1" x14ac:dyDescent="0.25">
      <c r="A309" s="147" t="str">
        <f>A134</f>
        <v>Porcentaje de avance de las etapas de la Semana Nacional de Transparencia</v>
      </c>
      <c r="B309" s="148"/>
      <c r="C309" s="148"/>
      <c r="D309" s="148"/>
      <c r="E309" s="148"/>
      <c r="F309" s="148"/>
      <c r="G309" s="149"/>
    </row>
    <row r="310" spans="1:7" ht="35.1" customHeight="1" x14ac:dyDescent="0.25">
      <c r="A310" s="52" t="s">
        <v>244</v>
      </c>
      <c r="B310" s="141" t="s">
        <v>1000</v>
      </c>
      <c r="C310" s="142"/>
      <c r="D310" s="142"/>
      <c r="E310" s="142"/>
      <c r="F310" s="142"/>
      <c r="G310" s="143"/>
    </row>
    <row r="311" spans="1:7" ht="35.1" customHeight="1" x14ac:dyDescent="0.25">
      <c r="A311" s="52" t="s">
        <v>245</v>
      </c>
      <c r="B311" s="144" t="s">
        <v>1001</v>
      </c>
      <c r="C311" s="145"/>
      <c r="D311" s="145"/>
      <c r="E311" s="145"/>
      <c r="F311" s="145"/>
      <c r="G311" s="146"/>
    </row>
    <row r="312" spans="1:7" ht="35.1" customHeight="1" x14ac:dyDescent="0.25">
      <c r="A312" s="52" t="s">
        <v>246</v>
      </c>
      <c r="B312" s="144" t="s">
        <v>1002</v>
      </c>
      <c r="C312" s="145"/>
      <c r="D312" s="145"/>
      <c r="E312" s="145"/>
      <c r="F312" s="145"/>
      <c r="G312" s="146"/>
    </row>
    <row r="313" spans="1:7" ht="35.1" customHeight="1" x14ac:dyDescent="0.25">
      <c r="A313" s="147" t="str">
        <f>A140</f>
        <v xml:space="preserve">Porcentaje de personal sensibilizado </v>
      </c>
      <c r="B313" s="148"/>
      <c r="C313" s="148"/>
      <c r="D313" s="148"/>
      <c r="E313" s="148"/>
      <c r="F313" s="148"/>
      <c r="G313" s="149"/>
    </row>
    <row r="314" spans="1:7" ht="35.1" customHeight="1" x14ac:dyDescent="0.25">
      <c r="A314" s="52" t="s">
        <v>244</v>
      </c>
      <c r="B314" s="141" t="s">
        <v>1000</v>
      </c>
      <c r="C314" s="142"/>
      <c r="D314" s="142"/>
      <c r="E314" s="142"/>
      <c r="F314" s="142"/>
      <c r="G314" s="143"/>
    </row>
    <row r="315" spans="1:7" ht="35.1" customHeight="1" x14ac:dyDescent="0.25">
      <c r="A315" s="52" t="s">
        <v>245</v>
      </c>
      <c r="B315" s="144" t="s">
        <v>1001</v>
      </c>
      <c r="C315" s="145"/>
      <c r="D315" s="145"/>
      <c r="E315" s="145"/>
      <c r="F315" s="145"/>
      <c r="G315" s="146"/>
    </row>
    <row r="316" spans="1:7" ht="35.1" customHeight="1" x14ac:dyDescent="0.25">
      <c r="A316" s="52" t="s">
        <v>246</v>
      </c>
      <c r="B316" s="144" t="s">
        <v>1002</v>
      </c>
      <c r="C316" s="145"/>
      <c r="D316" s="145"/>
      <c r="E316" s="145"/>
      <c r="F316" s="145"/>
      <c r="G316" s="146"/>
    </row>
    <row r="317" spans="1:7" ht="35.1" customHeight="1" x14ac:dyDescent="0.25">
      <c r="A317" s="147" t="str">
        <f>A146</f>
        <v>Porcentaje de personal con calificación satisfactoria</v>
      </c>
      <c r="B317" s="148"/>
      <c r="C317" s="148"/>
      <c r="D317" s="148"/>
      <c r="E317" s="148"/>
      <c r="F317" s="148"/>
      <c r="G317" s="149"/>
    </row>
    <row r="318" spans="1:7" ht="35.1" customHeight="1" x14ac:dyDescent="0.25">
      <c r="A318" s="52" t="s">
        <v>244</v>
      </c>
      <c r="B318" s="141" t="s">
        <v>1000</v>
      </c>
      <c r="C318" s="142"/>
      <c r="D318" s="142"/>
      <c r="E318" s="142"/>
      <c r="F318" s="142"/>
      <c r="G318" s="143"/>
    </row>
    <row r="319" spans="1:7" ht="35.1" customHeight="1" x14ac:dyDescent="0.25">
      <c r="A319" s="52" t="s">
        <v>245</v>
      </c>
      <c r="B319" s="144" t="s">
        <v>1001</v>
      </c>
      <c r="C319" s="145"/>
      <c r="D319" s="145"/>
      <c r="E319" s="145"/>
      <c r="F319" s="145"/>
      <c r="G319" s="146"/>
    </row>
    <row r="320" spans="1:7" ht="35.1" customHeight="1" x14ac:dyDescent="0.25">
      <c r="A320" s="52" t="s">
        <v>246</v>
      </c>
      <c r="B320" s="144" t="s">
        <v>1002</v>
      </c>
      <c r="C320" s="145"/>
      <c r="D320" s="145"/>
      <c r="E320" s="145"/>
      <c r="F320" s="145"/>
      <c r="G320" s="146"/>
    </row>
    <row r="321" spans="1:7" ht="35.1" customHeight="1" x14ac:dyDescent="0.25">
      <c r="A321" s="147" t="str">
        <f>A152</f>
        <v>Porcentaje de avance en la generación de materiales para difundir conocimiento</v>
      </c>
      <c r="B321" s="148"/>
      <c r="C321" s="148"/>
      <c r="D321" s="148"/>
      <c r="E321" s="148"/>
      <c r="F321" s="148"/>
      <c r="G321" s="149"/>
    </row>
    <row r="322" spans="1:7" ht="35.1" customHeight="1" x14ac:dyDescent="0.25">
      <c r="A322" s="52" t="s">
        <v>244</v>
      </c>
      <c r="B322" s="141" t="s">
        <v>1000</v>
      </c>
      <c r="C322" s="142"/>
      <c r="D322" s="142"/>
      <c r="E322" s="142"/>
      <c r="F322" s="142"/>
      <c r="G322" s="143"/>
    </row>
    <row r="323" spans="1:7" ht="35.1" customHeight="1" x14ac:dyDescent="0.25">
      <c r="A323" s="52" t="s">
        <v>245</v>
      </c>
      <c r="B323" s="144" t="s">
        <v>1001</v>
      </c>
      <c r="C323" s="145"/>
      <c r="D323" s="145"/>
      <c r="E323" s="145"/>
      <c r="F323" s="145"/>
      <c r="G323" s="146"/>
    </row>
    <row r="324" spans="1:7" ht="35.1" customHeight="1" x14ac:dyDescent="0.25">
      <c r="A324" s="52" t="s">
        <v>246</v>
      </c>
      <c r="B324" s="144" t="s">
        <v>1002</v>
      </c>
      <c r="C324" s="145"/>
      <c r="D324" s="145"/>
      <c r="E324" s="145"/>
      <c r="F324" s="145"/>
      <c r="G324" s="146"/>
    </row>
    <row r="325" spans="1:7" ht="35.1" customHeight="1" x14ac:dyDescent="0.25">
      <c r="A325" s="137"/>
      <c r="B325" s="137"/>
      <c r="C325" s="137"/>
      <c r="D325" s="137"/>
      <c r="E325" s="137"/>
      <c r="F325" s="137"/>
      <c r="G325" s="137"/>
    </row>
  </sheetData>
  <mergeCells count="32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74:E74"/>
    <mergeCell ref="F74:G74"/>
    <mergeCell ref="A75:A79"/>
    <mergeCell ref="B75:B79"/>
    <mergeCell ref="C75:C79"/>
    <mergeCell ref="D75:D79"/>
    <mergeCell ref="E75:E79"/>
    <mergeCell ref="A67:A71"/>
    <mergeCell ref="B67:B71"/>
    <mergeCell ref="C67:C71"/>
    <mergeCell ref="D67:D71"/>
    <mergeCell ref="E67:E71"/>
    <mergeCell ref="A73:G73"/>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53:A157"/>
    <mergeCell ref="B153:B157"/>
    <mergeCell ref="C153:C157"/>
    <mergeCell ref="D153:D157"/>
    <mergeCell ref="E153:E157"/>
    <mergeCell ref="A159:G159"/>
    <mergeCell ref="A141:A145"/>
    <mergeCell ref="B141:B145"/>
    <mergeCell ref="C141:C145"/>
    <mergeCell ref="D141:D145"/>
    <mergeCell ref="E141:E145"/>
    <mergeCell ref="A147:A151"/>
    <mergeCell ref="B147:B151"/>
    <mergeCell ref="C147:C151"/>
    <mergeCell ref="D147:D151"/>
    <mergeCell ref="E147:E151"/>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90:G190"/>
    <mergeCell ref="B191:G191"/>
    <mergeCell ref="B192:G192"/>
    <mergeCell ref="A193:G193"/>
    <mergeCell ref="B194:G194"/>
    <mergeCell ref="B195:G195"/>
    <mergeCell ref="A184:G184"/>
    <mergeCell ref="B185:G185"/>
    <mergeCell ref="B186:G186"/>
    <mergeCell ref="A187:G187"/>
    <mergeCell ref="B188:G188"/>
    <mergeCell ref="B189:G189"/>
    <mergeCell ref="A202:G202"/>
    <mergeCell ref="B203:G203"/>
    <mergeCell ref="B204:G204"/>
    <mergeCell ref="A205:G205"/>
    <mergeCell ref="B206:G206"/>
    <mergeCell ref="B207:G207"/>
    <mergeCell ref="A196:G196"/>
    <mergeCell ref="B197:G197"/>
    <mergeCell ref="B198:G198"/>
    <mergeCell ref="A199:G199"/>
    <mergeCell ref="B200:G200"/>
    <mergeCell ref="B201:G201"/>
    <mergeCell ref="A214:G214"/>
    <mergeCell ref="B215:G215"/>
    <mergeCell ref="B216:G216"/>
    <mergeCell ref="A217:G217"/>
    <mergeCell ref="B218:G218"/>
    <mergeCell ref="B219:G219"/>
    <mergeCell ref="A208:G208"/>
    <mergeCell ref="B209:G209"/>
    <mergeCell ref="B210:G210"/>
    <mergeCell ref="A211:G211"/>
    <mergeCell ref="B212:G212"/>
    <mergeCell ref="B213:G213"/>
    <mergeCell ref="B226:G226"/>
    <mergeCell ref="B227:G227"/>
    <mergeCell ref="B228:G228"/>
    <mergeCell ref="A229:G229"/>
    <mergeCell ref="B230:G230"/>
    <mergeCell ref="B231:G231"/>
    <mergeCell ref="A220:G220"/>
    <mergeCell ref="B221:G221"/>
    <mergeCell ref="B222:G222"/>
    <mergeCell ref="A223:G223"/>
    <mergeCell ref="A224:G224"/>
    <mergeCell ref="A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62:G262"/>
    <mergeCell ref="B263:G263"/>
    <mergeCell ref="B264:G264"/>
    <mergeCell ref="A265:G265"/>
    <mergeCell ref="B266:G266"/>
    <mergeCell ref="B267:G267"/>
    <mergeCell ref="B256:G256"/>
    <mergeCell ref="A257:G257"/>
    <mergeCell ref="B258:G258"/>
    <mergeCell ref="B259:G259"/>
    <mergeCell ref="B260:G260"/>
    <mergeCell ref="A261:G261"/>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98:G298"/>
    <mergeCell ref="B299:G299"/>
    <mergeCell ref="B300:G300"/>
    <mergeCell ref="A301:G301"/>
    <mergeCell ref="B302:G302"/>
    <mergeCell ref="B303:G303"/>
    <mergeCell ref="B292:G292"/>
    <mergeCell ref="A293:G293"/>
    <mergeCell ref="B294:G294"/>
    <mergeCell ref="B295:G295"/>
    <mergeCell ref="B296:G296"/>
    <mergeCell ref="A297:G297"/>
    <mergeCell ref="B310:G310"/>
    <mergeCell ref="B311:G311"/>
    <mergeCell ref="B312:G312"/>
    <mergeCell ref="A313:G313"/>
    <mergeCell ref="B314:G314"/>
    <mergeCell ref="B315:G315"/>
    <mergeCell ref="B304:G304"/>
    <mergeCell ref="A305:G305"/>
    <mergeCell ref="B306:G306"/>
    <mergeCell ref="B307:G307"/>
    <mergeCell ref="B308:G308"/>
    <mergeCell ref="A309:G309"/>
    <mergeCell ref="B322:G322"/>
    <mergeCell ref="B323:G323"/>
    <mergeCell ref="B324:G324"/>
    <mergeCell ref="A325:G325"/>
    <mergeCell ref="B316:G316"/>
    <mergeCell ref="A317:G317"/>
    <mergeCell ref="B318:G318"/>
    <mergeCell ref="B319:G319"/>
    <mergeCell ref="B320:G320"/>
    <mergeCell ref="A321:G32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B6CD2-165C-4268-AD1B-84E797299E68}">
  <dimension ref="A1:J240"/>
  <sheetViews>
    <sheetView showGridLines="0" zoomScale="80" zoomScaleNormal="80" workbookViewId="0">
      <selection sqref="A1:C1"/>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658</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1012</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660</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237" t="s">
        <v>408</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'E002'!B20</f>
        <v>141.27963700000001</v>
      </c>
      <c r="D22" s="190"/>
      <c r="E22" s="107">
        <f>'E002'!C20</f>
        <v>141.27963700000001</v>
      </c>
      <c r="F22" s="107">
        <f>'E002'!D20</f>
        <v>127.64652374999999</v>
      </c>
      <c r="G22" s="13">
        <f>F22/C22*100</f>
        <v>90.350263109750188</v>
      </c>
    </row>
    <row r="23" spans="1:7" ht="16.5" customHeight="1" x14ac:dyDescent="0.25">
      <c r="A23" s="178" t="s">
        <v>0</v>
      </c>
      <c r="B23" s="178"/>
      <c r="C23" s="190">
        <f>'E002'!B21</f>
        <v>127.63094766999997</v>
      </c>
      <c r="D23" s="190"/>
      <c r="E23" s="107">
        <f>'E002'!C21</f>
        <v>127.63094766999997</v>
      </c>
      <c r="F23" s="107">
        <f>'E002'!D21</f>
        <v>127.64652374999999</v>
      </c>
      <c r="G23" s="13">
        <f>F23/C23*100</f>
        <v>100.01220399933118</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customHeight="1" x14ac:dyDescent="0.25">
      <c r="A27" s="283" t="s">
        <v>63</v>
      </c>
      <c r="B27" s="283" t="s">
        <v>64</v>
      </c>
      <c r="C27" s="283" t="s">
        <v>65</v>
      </c>
      <c r="D27" s="283" t="s">
        <v>66</v>
      </c>
      <c r="E27" s="283" t="s">
        <v>67</v>
      </c>
      <c r="F27" s="66" t="s">
        <v>68</v>
      </c>
      <c r="G27" s="17">
        <v>5</v>
      </c>
    </row>
    <row r="28" spans="1:7" ht="16.5" x14ac:dyDescent="0.25">
      <c r="A28" s="283"/>
      <c r="B28" s="283"/>
      <c r="C28" s="283"/>
      <c r="D28" s="283"/>
      <c r="E28" s="283"/>
      <c r="F28" s="16" t="s">
        <v>69</v>
      </c>
      <c r="G28" s="17">
        <v>5</v>
      </c>
    </row>
    <row r="29" spans="1:7" ht="16.5" x14ac:dyDescent="0.25">
      <c r="A29" s="283"/>
      <c r="B29" s="283"/>
      <c r="C29" s="283"/>
      <c r="D29" s="283"/>
      <c r="E29" s="283"/>
      <c r="F29" s="16" t="s">
        <v>70</v>
      </c>
      <c r="G29" s="17">
        <v>5</v>
      </c>
    </row>
    <row r="30" spans="1:7" ht="33" x14ac:dyDescent="0.25">
      <c r="A30" s="283"/>
      <c r="B30" s="283"/>
      <c r="C30" s="283"/>
      <c r="D30" s="283"/>
      <c r="E30" s="283"/>
      <c r="F30" s="18" t="s">
        <v>71</v>
      </c>
      <c r="G30" s="17">
        <v>5</v>
      </c>
    </row>
    <row r="31" spans="1:7" ht="31.5" x14ac:dyDescent="0.25">
      <c r="A31" s="283"/>
      <c r="B31" s="283"/>
      <c r="C31" s="283"/>
      <c r="D31" s="283"/>
      <c r="E31" s="283"/>
      <c r="F31" s="16" t="s">
        <v>72</v>
      </c>
      <c r="G31" s="17" t="s">
        <v>917</v>
      </c>
    </row>
    <row r="32" spans="1:7" ht="299.25" x14ac:dyDescent="0.25">
      <c r="A32" s="67" t="s">
        <v>1013</v>
      </c>
      <c r="B32" s="67" t="s">
        <v>1014</v>
      </c>
      <c r="C32" s="67" t="s">
        <v>1015</v>
      </c>
      <c r="D32" s="27" t="s">
        <v>87</v>
      </c>
      <c r="E32" s="27" t="s">
        <v>190</v>
      </c>
      <c r="F32" s="16" t="s">
        <v>191</v>
      </c>
      <c r="G32" s="17" t="s">
        <v>917</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customHeight="1" x14ac:dyDescent="0.25">
      <c r="A35" s="283" t="s">
        <v>63</v>
      </c>
      <c r="B35" s="283" t="s">
        <v>64</v>
      </c>
      <c r="C35" s="283" t="s">
        <v>65</v>
      </c>
      <c r="D35" s="283" t="s">
        <v>66</v>
      </c>
      <c r="E35" s="283" t="s">
        <v>67</v>
      </c>
      <c r="F35" s="66" t="s">
        <v>68</v>
      </c>
      <c r="G35" s="17">
        <v>92</v>
      </c>
    </row>
    <row r="36" spans="1:7" ht="16.5" x14ac:dyDescent="0.25">
      <c r="A36" s="283"/>
      <c r="B36" s="283"/>
      <c r="C36" s="283"/>
      <c r="D36" s="283"/>
      <c r="E36" s="283"/>
      <c r="F36" s="66" t="s">
        <v>69</v>
      </c>
      <c r="G36" s="17">
        <v>92</v>
      </c>
    </row>
    <row r="37" spans="1:7" ht="16.5" x14ac:dyDescent="0.25">
      <c r="A37" s="283"/>
      <c r="B37" s="283"/>
      <c r="C37" s="283"/>
      <c r="D37" s="283"/>
      <c r="E37" s="283"/>
      <c r="F37" s="16" t="s">
        <v>70</v>
      </c>
      <c r="G37" s="17">
        <v>92</v>
      </c>
    </row>
    <row r="38" spans="1:7" ht="33" x14ac:dyDescent="0.25">
      <c r="A38" s="283"/>
      <c r="B38" s="283"/>
      <c r="C38" s="283"/>
      <c r="D38" s="283"/>
      <c r="E38" s="283"/>
      <c r="F38" s="16" t="s">
        <v>71</v>
      </c>
      <c r="G38" s="17">
        <v>92</v>
      </c>
    </row>
    <row r="39" spans="1:7" ht="16.5" x14ac:dyDescent="0.25">
      <c r="A39" s="283"/>
      <c r="B39" s="283"/>
      <c r="C39" s="283"/>
      <c r="D39" s="283"/>
      <c r="E39" s="283"/>
      <c r="F39" s="16" t="s">
        <v>72</v>
      </c>
      <c r="G39" s="17">
        <f>(269/287)*100</f>
        <v>93.728222996515669</v>
      </c>
    </row>
    <row r="40" spans="1:7" ht="94.5" x14ac:dyDescent="0.25">
      <c r="A40" s="67" t="s">
        <v>1016</v>
      </c>
      <c r="B40" s="67" t="s">
        <v>1017</v>
      </c>
      <c r="C40" s="67" t="s">
        <v>1018</v>
      </c>
      <c r="D40" s="27" t="s">
        <v>87</v>
      </c>
      <c r="E40" s="27" t="s">
        <v>669</v>
      </c>
      <c r="F40" s="16" t="s">
        <v>78</v>
      </c>
      <c r="G40" s="17">
        <f>(G39/G35)*100</f>
        <v>101.87850325708226</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customHeight="1" x14ac:dyDescent="0.25">
      <c r="A43" s="283" t="s">
        <v>63</v>
      </c>
      <c r="B43" s="283" t="s">
        <v>64</v>
      </c>
      <c r="C43" s="283" t="s">
        <v>65</v>
      </c>
      <c r="D43" s="283" t="s">
        <v>66</v>
      </c>
      <c r="E43" s="283" t="s">
        <v>67</v>
      </c>
      <c r="F43" s="66" t="s">
        <v>68</v>
      </c>
      <c r="G43" s="17">
        <v>37</v>
      </c>
    </row>
    <row r="44" spans="1:7" ht="16.5" x14ac:dyDescent="0.25">
      <c r="A44" s="283"/>
      <c r="B44" s="283"/>
      <c r="C44" s="283"/>
      <c r="D44" s="283"/>
      <c r="E44" s="283"/>
      <c r="F44" s="16" t="s">
        <v>69</v>
      </c>
      <c r="G44" s="17">
        <v>37</v>
      </c>
    </row>
    <row r="45" spans="1:7" ht="16.5" x14ac:dyDescent="0.25">
      <c r="A45" s="283"/>
      <c r="B45" s="283"/>
      <c r="C45" s="283"/>
      <c r="D45" s="283"/>
      <c r="E45" s="283"/>
      <c r="F45" s="16" t="s">
        <v>70</v>
      </c>
      <c r="G45" s="17">
        <v>37</v>
      </c>
    </row>
    <row r="46" spans="1:7" ht="33" x14ac:dyDescent="0.25">
      <c r="A46" s="283"/>
      <c r="B46" s="283"/>
      <c r="C46" s="283"/>
      <c r="D46" s="283"/>
      <c r="E46" s="283"/>
      <c r="F46" s="16" t="s">
        <v>71</v>
      </c>
      <c r="G46" s="17">
        <v>37</v>
      </c>
    </row>
    <row r="47" spans="1:7" ht="16.5" x14ac:dyDescent="0.25">
      <c r="A47" s="283"/>
      <c r="B47" s="283"/>
      <c r="C47" s="283"/>
      <c r="D47" s="283"/>
      <c r="E47" s="283"/>
      <c r="F47" s="16" t="s">
        <v>72</v>
      </c>
      <c r="G47" s="17">
        <f>(((22+19)/(57+13))-1)*100</f>
        <v>-41.428571428571423</v>
      </c>
    </row>
    <row r="48" spans="1:7" ht="189" x14ac:dyDescent="0.25">
      <c r="A48" s="33" t="s">
        <v>1019</v>
      </c>
      <c r="B48" s="33" t="s">
        <v>1020</v>
      </c>
      <c r="C48" s="33" t="s">
        <v>1021</v>
      </c>
      <c r="D48" s="23" t="s">
        <v>1022</v>
      </c>
      <c r="E48" s="23" t="s">
        <v>208</v>
      </c>
      <c r="F48" s="16" t="s">
        <v>78</v>
      </c>
      <c r="G48" s="17">
        <f>(G47/G43)*100</f>
        <v>-111.96911196911195</v>
      </c>
    </row>
    <row r="49" spans="1:7" ht="16.5" customHeight="1" x14ac:dyDescent="0.25">
      <c r="A49" s="283" t="s">
        <v>63</v>
      </c>
      <c r="B49" s="283" t="s">
        <v>64</v>
      </c>
      <c r="C49" s="283" t="s">
        <v>65</v>
      </c>
      <c r="D49" s="283" t="s">
        <v>66</v>
      </c>
      <c r="E49" s="283" t="s">
        <v>67</v>
      </c>
      <c r="F49" s="66" t="s">
        <v>68</v>
      </c>
      <c r="G49" s="17">
        <v>2</v>
      </c>
    </row>
    <row r="50" spans="1:7" ht="16.5" x14ac:dyDescent="0.25">
      <c r="A50" s="283"/>
      <c r="B50" s="283"/>
      <c r="C50" s="283"/>
      <c r="D50" s="283"/>
      <c r="E50" s="283"/>
      <c r="F50" s="16" t="s">
        <v>69</v>
      </c>
      <c r="G50" s="17">
        <v>2</v>
      </c>
    </row>
    <row r="51" spans="1:7" ht="16.5" x14ac:dyDescent="0.25">
      <c r="A51" s="283"/>
      <c r="B51" s="283"/>
      <c r="C51" s="283"/>
      <c r="D51" s="283"/>
      <c r="E51" s="283"/>
      <c r="F51" s="16" t="s">
        <v>70</v>
      </c>
      <c r="G51" s="17">
        <v>2</v>
      </c>
    </row>
    <row r="52" spans="1:7" ht="33" x14ac:dyDescent="0.25">
      <c r="A52" s="283"/>
      <c r="B52" s="283"/>
      <c r="C52" s="283"/>
      <c r="D52" s="283"/>
      <c r="E52" s="283"/>
      <c r="F52" s="16" t="s">
        <v>71</v>
      </c>
      <c r="G52" s="17">
        <v>2</v>
      </c>
    </row>
    <row r="53" spans="1:7" ht="31.5" x14ac:dyDescent="0.25">
      <c r="A53" s="283"/>
      <c r="B53" s="283"/>
      <c r="C53" s="283"/>
      <c r="D53" s="283"/>
      <c r="E53" s="283"/>
      <c r="F53" s="16" t="s">
        <v>72</v>
      </c>
      <c r="G53" s="17" t="s">
        <v>917</v>
      </c>
    </row>
    <row r="54" spans="1:7" ht="94.5" x14ac:dyDescent="0.25">
      <c r="A54" s="33" t="s">
        <v>1023</v>
      </c>
      <c r="B54" s="33" t="s">
        <v>1024</v>
      </c>
      <c r="C54" s="33" t="s">
        <v>1025</v>
      </c>
      <c r="D54" s="23" t="s">
        <v>1022</v>
      </c>
      <c r="E54" s="23" t="s">
        <v>208</v>
      </c>
      <c r="F54" s="16" t="s">
        <v>78</v>
      </c>
      <c r="G54" s="17" t="s">
        <v>917</v>
      </c>
    </row>
    <row r="55" spans="1:7" ht="16.5" customHeight="1" x14ac:dyDescent="0.25">
      <c r="A55" s="283" t="s">
        <v>63</v>
      </c>
      <c r="B55" s="283" t="s">
        <v>64</v>
      </c>
      <c r="C55" s="283" t="s">
        <v>65</v>
      </c>
      <c r="D55" s="283" t="s">
        <v>66</v>
      </c>
      <c r="E55" s="283" t="s">
        <v>67</v>
      </c>
      <c r="F55" s="66" t="s">
        <v>68</v>
      </c>
      <c r="G55" s="17">
        <v>95</v>
      </c>
    </row>
    <row r="56" spans="1:7" ht="16.5" x14ac:dyDescent="0.25">
      <c r="A56" s="283"/>
      <c r="B56" s="283"/>
      <c r="C56" s="283"/>
      <c r="D56" s="283"/>
      <c r="E56" s="283"/>
      <c r="F56" s="16" t="s">
        <v>69</v>
      </c>
      <c r="G56" s="17">
        <v>95</v>
      </c>
    </row>
    <row r="57" spans="1:7" ht="16.5" x14ac:dyDescent="0.25">
      <c r="A57" s="283"/>
      <c r="B57" s="283"/>
      <c r="C57" s="283"/>
      <c r="D57" s="283"/>
      <c r="E57" s="283"/>
      <c r="F57" s="16" t="s">
        <v>70</v>
      </c>
      <c r="G57" s="17">
        <v>95</v>
      </c>
    </row>
    <row r="58" spans="1:7" ht="33" x14ac:dyDescent="0.25">
      <c r="A58" s="283"/>
      <c r="B58" s="283"/>
      <c r="C58" s="283"/>
      <c r="D58" s="283"/>
      <c r="E58" s="283"/>
      <c r="F58" s="16" t="s">
        <v>71</v>
      </c>
      <c r="G58" s="17">
        <v>95</v>
      </c>
    </row>
    <row r="59" spans="1:7" ht="16.5" x14ac:dyDescent="0.25">
      <c r="A59" s="283"/>
      <c r="B59" s="283"/>
      <c r="C59" s="283"/>
      <c r="D59" s="283"/>
      <c r="E59" s="283"/>
      <c r="F59" s="16" t="s">
        <v>72</v>
      </c>
      <c r="G59" s="17" t="s">
        <v>355</v>
      </c>
    </row>
    <row r="60" spans="1:7" ht="78.75" x14ac:dyDescent="0.25">
      <c r="A60" s="33" t="s">
        <v>1026</v>
      </c>
      <c r="B60" s="33" t="s">
        <v>1027</v>
      </c>
      <c r="C60" s="33" t="s">
        <v>1028</v>
      </c>
      <c r="D60" s="23" t="s">
        <v>87</v>
      </c>
      <c r="E60" s="23" t="s">
        <v>208</v>
      </c>
      <c r="F60" s="16" t="s">
        <v>78</v>
      </c>
      <c r="G60" s="17" t="s">
        <v>355</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customHeight="1" x14ac:dyDescent="0.25">
      <c r="A63" s="177" t="s">
        <v>63</v>
      </c>
      <c r="B63" s="177" t="s">
        <v>64</v>
      </c>
      <c r="C63" s="177" t="s">
        <v>65</v>
      </c>
      <c r="D63" s="177" t="s">
        <v>66</v>
      </c>
      <c r="E63" s="177" t="s">
        <v>67</v>
      </c>
      <c r="F63" s="16" t="s">
        <v>68</v>
      </c>
      <c r="G63" s="17">
        <v>100</v>
      </c>
    </row>
    <row r="64" spans="1:7" ht="16.5" x14ac:dyDescent="0.25">
      <c r="A64" s="177"/>
      <c r="B64" s="177"/>
      <c r="C64" s="177"/>
      <c r="D64" s="177"/>
      <c r="E64" s="177"/>
      <c r="F64" s="16" t="s">
        <v>69</v>
      </c>
      <c r="G64" s="17">
        <v>100</v>
      </c>
    </row>
    <row r="65" spans="1:10" ht="16.5" x14ac:dyDescent="0.25">
      <c r="A65" s="177"/>
      <c r="B65" s="177"/>
      <c r="C65" s="177"/>
      <c r="D65" s="177"/>
      <c r="E65" s="177"/>
      <c r="F65" s="16" t="s">
        <v>70</v>
      </c>
      <c r="G65" s="17">
        <v>100</v>
      </c>
    </row>
    <row r="66" spans="1:10" ht="33" x14ac:dyDescent="0.25">
      <c r="A66" s="177"/>
      <c r="B66" s="177"/>
      <c r="C66" s="177"/>
      <c r="D66" s="177"/>
      <c r="E66" s="177"/>
      <c r="F66" s="16" t="s">
        <v>71</v>
      </c>
      <c r="G66" s="17">
        <v>100</v>
      </c>
    </row>
    <row r="67" spans="1:10" ht="16.5" x14ac:dyDescent="0.25">
      <c r="A67" s="177"/>
      <c r="B67" s="177"/>
      <c r="C67" s="177"/>
      <c r="D67" s="177"/>
      <c r="E67" s="177"/>
      <c r="F67" s="16" t="s">
        <v>72</v>
      </c>
      <c r="G67" s="17" t="s">
        <v>355</v>
      </c>
    </row>
    <row r="68" spans="1:10" ht="78.75" x14ac:dyDescent="0.25">
      <c r="A68" s="33" t="s">
        <v>1029</v>
      </c>
      <c r="B68" s="33" t="s">
        <v>1030</v>
      </c>
      <c r="C68" s="33" t="s">
        <v>1031</v>
      </c>
      <c r="D68" s="23" t="s">
        <v>87</v>
      </c>
      <c r="E68" s="23" t="s">
        <v>215</v>
      </c>
      <c r="F68" s="16" t="s">
        <v>78</v>
      </c>
      <c r="G68" s="17" t="s">
        <v>355</v>
      </c>
    </row>
    <row r="69" spans="1:10" ht="15.75" customHeight="1" x14ac:dyDescent="0.25">
      <c r="A69" s="177" t="s">
        <v>63</v>
      </c>
      <c r="B69" s="177" t="s">
        <v>64</v>
      </c>
      <c r="C69" s="177" t="s">
        <v>65</v>
      </c>
      <c r="D69" s="177" t="s">
        <v>66</v>
      </c>
      <c r="E69" s="177" t="s">
        <v>67</v>
      </c>
      <c r="F69" s="16" t="s">
        <v>68</v>
      </c>
      <c r="G69" s="17">
        <v>100</v>
      </c>
    </row>
    <row r="70" spans="1:10" ht="13.5" customHeight="1" x14ac:dyDescent="0.25">
      <c r="A70" s="177"/>
      <c r="B70" s="177"/>
      <c r="C70" s="177"/>
      <c r="D70" s="177"/>
      <c r="E70" s="177"/>
      <c r="F70" s="16" t="s">
        <v>69</v>
      </c>
      <c r="G70" s="17">
        <v>100</v>
      </c>
    </row>
    <row r="71" spans="1:10" ht="15.75" customHeight="1" x14ac:dyDescent="0.25">
      <c r="A71" s="177"/>
      <c r="B71" s="177"/>
      <c r="C71" s="177"/>
      <c r="D71" s="177"/>
      <c r="E71" s="177"/>
      <c r="F71" s="16" t="s">
        <v>70</v>
      </c>
      <c r="G71" s="17">
        <v>100</v>
      </c>
    </row>
    <row r="72" spans="1:10" ht="19.5" customHeight="1" x14ac:dyDescent="0.25">
      <c r="A72" s="177"/>
      <c r="B72" s="177"/>
      <c r="C72" s="177"/>
      <c r="D72" s="177"/>
      <c r="E72" s="177"/>
      <c r="F72" s="16" t="s">
        <v>71</v>
      </c>
      <c r="G72" s="17">
        <v>100</v>
      </c>
      <c r="I72" s="73"/>
    </row>
    <row r="73" spans="1:10" ht="18" customHeight="1" x14ac:dyDescent="0.25">
      <c r="A73" s="177"/>
      <c r="B73" s="177"/>
      <c r="C73" s="177"/>
      <c r="D73" s="177"/>
      <c r="E73" s="177"/>
      <c r="F73" s="16" t="s">
        <v>72</v>
      </c>
      <c r="G73" s="17">
        <f>(22/22)*100</f>
        <v>100</v>
      </c>
      <c r="I73" s="73"/>
      <c r="J73" s="73"/>
    </row>
    <row r="74" spans="1:10" ht="78.75" x14ac:dyDescent="0.25">
      <c r="A74" s="33" t="s">
        <v>1032</v>
      </c>
      <c r="B74" s="33" t="s">
        <v>1030</v>
      </c>
      <c r="C74" s="33" t="s">
        <v>1033</v>
      </c>
      <c r="D74" s="23" t="s">
        <v>87</v>
      </c>
      <c r="E74" s="23" t="s">
        <v>215</v>
      </c>
      <c r="F74" s="16" t="s">
        <v>78</v>
      </c>
      <c r="G74" s="17">
        <f>(G73/G69)*100</f>
        <v>100</v>
      </c>
    </row>
    <row r="75" spans="1:10" ht="16.5" customHeight="1" x14ac:dyDescent="0.25">
      <c r="A75" s="177" t="s">
        <v>63</v>
      </c>
      <c r="B75" s="177" t="s">
        <v>64</v>
      </c>
      <c r="C75" s="177" t="s">
        <v>65</v>
      </c>
      <c r="D75" s="177" t="s">
        <v>66</v>
      </c>
      <c r="E75" s="177" t="s">
        <v>67</v>
      </c>
      <c r="F75" s="16" t="s">
        <v>68</v>
      </c>
      <c r="G75" s="17">
        <v>92</v>
      </c>
    </row>
    <row r="76" spans="1:10" ht="16.5" x14ac:dyDescent="0.25">
      <c r="A76" s="177"/>
      <c r="B76" s="177"/>
      <c r="C76" s="177"/>
      <c r="D76" s="177"/>
      <c r="E76" s="177"/>
      <c r="F76" s="16" t="s">
        <v>69</v>
      </c>
      <c r="G76" s="17">
        <v>100</v>
      </c>
    </row>
    <row r="77" spans="1:10" ht="16.5" x14ac:dyDescent="0.25">
      <c r="A77" s="177"/>
      <c r="B77" s="177"/>
      <c r="C77" s="177"/>
      <c r="D77" s="177"/>
      <c r="E77" s="177"/>
      <c r="F77" s="16" t="s">
        <v>70</v>
      </c>
      <c r="G77" s="17">
        <v>92</v>
      </c>
    </row>
    <row r="78" spans="1:10" ht="33" x14ac:dyDescent="0.25">
      <c r="A78" s="177"/>
      <c r="B78" s="177"/>
      <c r="C78" s="177"/>
      <c r="D78" s="177"/>
      <c r="E78" s="177"/>
      <c r="F78" s="16" t="s">
        <v>71</v>
      </c>
      <c r="G78" s="17">
        <v>100</v>
      </c>
      <c r="I78" s="73"/>
    </row>
    <row r="79" spans="1:10" ht="16.5" x14ac:dyDescent="0.25">
      <c r="A79" s="177"/>
      <c r="B79" s="177"/>
      <c r="C79" s="177"/>
      <c r="D79" s="177"/>
      <c r="E79" s="177"/>
      <c r="F79" s="16" t="s">
        <v>72</v>
      </c>
      <c r="G79" s="17">
        <f>(0.95+0.85+0.4)/3*100</f>
        <v>73.333333333333329</v>
      </c>
      <c r="I79" s="73"/>
      <c r="J79" s="73"/>
    </row>
    <row r="80" spans="1:10" ht="78.75" x14ac:dyDescent="0.25">
      <c r="A80" s="33" t="s">
        <v>1034</v>
      </c>
      <c r="B80" s="33" t="s">
        <v>1035</v>
      </c>
      <c r="C80" s="33" t="s">
        <v>1036</v>
      </c>
      <c r="D80" s="23" t="s">
        <v>87</v>
      </c>
      <c r="E80" s="23" t="s">
        <v>215</v>
      </c>
      <c r="F80" s="16" t="s">
        <v>78</v>
      </c>
      <c r="G80" s="17">
        <f>(G79/G76)*100</f>
        <v>73.333333333333329</v>
      </c>
    </row>
    <row r="81" spans="1:10" ht="16.5" customHeight="1" x14ac:dyDescent="0.25">
      <c r="A81" s="177" t="s">
        <v>63</v>
      </c>
      <c r="B81" s="177" t="s">
        <v>64</v>
      </c>
      <c r="C81" s="177" t="s">
        <v>65</v>
      </c>
      <c r="D81" s="177" t="s">
        <v>66</v>
      </c>
      <c r="E81" s="177" t="s">
        <v>67</v>
      </c>
      <c r="F81" s="16" t="s">
        <v>68</v>
      </c>
      <c r="G81" s="17">
        <v>100</v>
      </c>
    </row>
    <row r="82" spans="1:10" ht="16.5" x14ac:dyDescent="0.25">
      <c r="A82" s="177"/>
      <c r="B82" s="177"/>
      <c r="C82" s="177"/>
      <c r="D82" s="177"/>
      <c r="E82" s="177"/>
      <c r="F82" s="16" t="s">
        <v>69</v>
      </c>
      <c r="G82" s="17">
        <v>100</v>
      </c>
    </row>
    <row r="83" spans="1:10" ht="16.5" x14ac:dyDescent="0.25">
      <c r="A83" s="177"/>
      <c r="B83" s="177"/>
      <c r="C83" s="177"/>
      <c r="D83" s="177"/>
      <c r="E83" s="177"/>
      <c r="F83" s="16" t="s">
        <v>70</v>
      </c>
      <c r="G83" s="17">
        <v>100</v>
      </c>
    </row>
    <row r="84" spans="1:10" ht="33" x14ac:dyDescent="0.25">
      <c r="A84" s="177"/>
      <c r="B84" s="177"/>
      <c r="C84" s="177"/>
      <c r="D84" s="177"/>
      <c r="E84" s="177"/>
      <c r="F84" s="16" t="s">
        <v>71</v>
      </c>
      <c r="G84" s="17">
        <v>100</v>
      </c>
      <c r="I84" s="73"/>
    </row>
    <row r="85" spans="1:10" ht="16.5" x14ac:dyDescent="0.25">
      <c r="A85" s="177"/>
      <c r="B85" s="177"/>
      <c r="C85" s="177"/>
      <c r="D85" s="177"/>
      <c r="E85" s="177"/>
      <c r="F85" s="16" t="s">
        <v>72</v>
      </c>
      <c r="G85" s="17">
        <f>(1+1+0.2+1+0.9+1+1+1+1+0.9+1+1+1+0.8+0.2)/15*100</f>
        <v>86.666666666666686</v>
      </c>
      <c r="I85" s="73"/>
      <c r="J85" s="73"/>
    </row>
    <row r="86" spans="1:10" ht="110.25" x14ac:dyDescent="0.25">
      <c r="A86" s="33" t="s">
        <v>1037</v>
      </c>
      <c r="B86" s="33" t="s">
        <v>1038</v>
      </c>
      <c r="C86" s="33" t="s">
        <v>1039</v>
      </c>
      <c r="D86" s="23" t="s">
        <v>87</v>
      </c>
      <c r="E86" s="23" t="s">
        <v>215</v>
      </c>
      <c r="F86" s="16" t="s">
        <v>78</v>
      </c>
      <c r="G86" s="17">
        <f>(G85/G81)*100</f>
        <v>86.666666666666686</v>
      </c>
    </row>
    <row r="87" spans="1:10" ht="16.5" customHeight="1" x14ac:dyDescent="0.25">
      <c r="A87" s="177" t="s">
        <v>63</v>
      </c>
      <c r="B87" s="177" t="s">
        <v>64</v>
      </c>
      <c r="C87" s="177" t="s">
        <v>65</v>
      </c>
      <c r="D87" s="177" t="s">
        <v>66</v>
      </c>
      <c r="E87" s="177" t="s">
        <v>67</v>
      </c>
      <c r="F87" s="16" t="s">
        <v>68</v>
      </c>
      <c r="G87" s="17">
        <v>100</v>
      </c>
    </row>
    <row r="88" spans="1:10" ht="16.5" x14ac:dyDescent="0.25">
      <c r="A88" s="177"/>
      <c r="B88" s="177"/>
      <c r="C88" s="177"/>
      <c r="D88" s="177"/>
      <c r="E88" s="177"/>
      <c r="F88" s="16" t="s">
        <v>69</v>
      </c>
      <c r="G88" s="17">
        <v>100</v>
      </c>
    </row>
    <row r="89" spans="1:10" ht="16.5" x14ac:dyDescent="0.25">
      <c r="A89" s="177"/>
      <c r="B89" s="177"/>
      <c r="C89" s="177"/>
      <c r="D89" s="177"/>
      <c r="E89" s="177"/>
      <c r="F89" s="16" t="s">
        <v>70</v>
      </c>
      <c r="G89" s="17">
        <v>100</v>
      </c>
    </row>
    <row r="90" spans="1:10" ht="33" x14ac:dyDescent="0.25">
      <c r="A90" s="177"/>
      <c r="B90" s="177"/>
      <c r="C90" s="177"/>
      <c r="D90" s="177"/>
      <c r="E90" s="177"/>
      <c r="F90" s="16" t="s">
        <v>71</v>
      </c>
      <c r="G90" s="17">
        <v>100</v>
      </c>
    </row>
    <row r="91" spans="1:10" ht="16.5" x14ac:dyDescent="0.25">
      <c r="A91" s="177"/>
      <c r="B91" s="177"/>
      <c r="C91" s="177"/>
      <c r="D91" s="177"/>
      <c r="E91" s="177"/>
      <c r="F91" s="16" t="s">
        <v>72</v>
      </c>
      <c r="G91" s="17">
        <f>(1/1)*100</f>
        <v>100</v>
      </c>
    </row>
    <row r="92" spans="1:10" ht="157.5" x14ac:dyDescent="0.25">
      <c r="A92" s="33" t="s">
        <v>1040</v>
      </c>
      <c r="B92" s="33" t="s">
        <v>1041</v>
      </c>
      <c r="C92" s="33" t="s">
        <v>1042</v>
      </c>
      <c r="D92" s="23" t="s">
        <v>87</v>
      </c>
      <c r="E92" s="23" t="s">
        <v>215</v>
      </c>
      <c r="F92" s="16" t="s">
        <v>78</v>
      </c>
      <c r="G92" s="17">
        <f>(G91/G87)*100</f>
        <v>100</v>
      </c>
    </row>
    <row r="93" spans="1:10" ht="16.5" customHeight="1" x14ac:dyDescent="0.25">
      <c r="A93" s="177" t="s">
        <v>63</v>
      </c>
      <c r="B93" s="177" t="s">
        <v>64</v>
      </c>
      <c r="C93" s="177" t="s">
        <v>65</v>
      </c>
      <c r="D93" s="177" t="s">
        <v>66</v>
      </c>
      <c r="E93" s="177" t="s">
        <v>67</v>
      </c>
      <c r="F93" s="16" t="s">
        <v>68</v>
      </c>
      <c r="G93" s="17">
        <v>85</v>
      </c>
    </row>
    <row r="94" spans="1:10" ht="16.5" x14ac:dyDescent="0.25">
      <c r="A94" s="177"/>
      <c r="B94" s="177"/>
      <c r="C94" s="177"/>
      <c r="D94" s="177"/>
      <c r="E94" s="177"/>
      <c r="F94" s="16" t="s">
        <v>69</v>
      </c>
      <c r="G94" s="17">
        <v>100</v>
      </c>
    </row>
    <row r="95" spans="1:10" ht="16.5" x14ac:dyDescent="0.25">
      <c r="A95" s="177"/>
      <c r="B95" s="177"/>
      <c r="C95" s="177"/>
      <c r="D95" s="177"/>
      <c r="E95" s="177"/>
      <c r="F95" s="16" t="s">
        <v>70</v>
      </c>
      <c r="G95" s="17">
        <v>85</v>
      </c>
    </row>
    <row r="96" spans="1:10" ht="33" x14ac:dyDescent="0.25">
      <c r="A96" s="177"/>
      <c r="B96" s="177"/>
      <c r="C96" s="177"/>
      <c r="D96" s="177"/>
      <c r="E96" s="177"/>
      <c r="F96" s="16" t="s">
        <v>71</v>
      </c>
      <c r="G96" s="17">
        <v>100</v>
      </c>
      <c r="I96" s="73"/>
    </row>
    <row r="97" spans="1:10" ht="16.5" x14ac:dyDescent="0.25">
      <c r="A97" s="177"/>
      <c r="B97" s="177"/>
      <c r="C97" s="177"/>
      <c r="D97" s="177"/>
      <c r="E97" s="177"/>
      <c r="F97" s="16" t="s">
        <v>72</v>
      </c>
      <c r="G97" s="17">
        <f>(0.95+1+1+1+0.7+1+0.69+0.97)/8*100</f>
        <v>91.375</v>
      </c>
      <c r="I97" s="73"/>
      <c r="J97" s="73"/>
    </row>
    <row r="98" spans="1:10" ht="126" x14ac:dyDescent="0.25">
      <c r="A98" s="33" t="s">
        <v>1043</v>
      </c>
      <c r="B98" s="33" t="s">
        <v>1044</v>
      </c>
      <c r="C98" s="33" t="s">
        <v>1045</v>
      </c>
      <c r="D98" s="23" t="s">
        <v>87</v>
      </c>
      <c r="E98" s="23" t="s">
        <v>215</v>
      </c>
      <c r="F98" s="16" t="s">
        <v>78</v>
      </c>
      <c r="G98" s="17">
        <f>(G97/G94)*100</f>
        <v>91.375</v>
      </c>
    </row>
    <row r="99" spans="1:10" ht="16.5" customHeight="1" x14ac:dyDescent="0.25">
      <c r="A99" s="177" t="s">
        <v>63</v>
      </c>
      <c r="B99" s="177" t="s">
        <v>64</v>
      </c>
      <c r="C99" s="177" t="s">
        <v>65</v>
      </c>
      <c r="D99" s="177" t="s">
        <v>66</v>
      </c>
      <c r="E99" s="177" t="s">
        <v>67</v>
      </c>
      <c r="F99" s="16" t="s">
        <v>68</v>
      </c>
      <c r="G99" s="17">
        <v>100</v>
      </c>
    </row>
    <row r="100" spans="1:10" ht="16.5" x14ac:dyDescent="0.25">
      <c r="A100" s="177"/>
      <c r="B100" s="177"/>
      <c r="C100" s="177"/>
      <c r="D100" s="177"/>
      <c r="E100" s="177"/>
      <c r="F100" s="16" t="s">
        <v>69</v>
      </c>
      <c r="G100" s="17">
        <v>100</v>
      </c>
    </row>
    <row r="101" spans="1:10" ht="16.5" x14ac:dyDescent="0.25">
      <c r="A101" s="177"/>
      <c r="B101" s="177"/>
      <c r="C101" s="177"/>
      <c r="D101" s="177"/>
      <c r="E101" s="177"/>
      <c r="F101" s="16" t="s">
        <v>70</v>
      </c>
      <c r="G101" s="17">
        <v>100</v>
      </c>
    </row>
    <row r="102" spans="1:10" ht="33" x14ac:dyDescent="0.25">
      <c r="A102" s="177"/>
      <c r="B102" s="177"/>
      <c r="C102" s="177"/>
      <c r="D102" s="177"/>
      <c r="E102" s="177"/>
      <c r="F102" s="16" t="s">
        <v>71</v>
      </c>
      <c r="G102" s="17">
        <v>100</v>
      </c>
      <c r="I102" s="73"/>
    </row>
    <row r="103" spans="1:10" ht="16.5" x14ac:dyDescent="0.25">
      <c r="A103" s="177"/>
      <c r="B103" s="177"/>
      <c r="C103" s="177"/>
      <c r="D103" s="177"/>
      <c r="E103" s="177"/>
      <c r="F103" s="16" t="s">
        <v>72</v>
      </c>
      <c r="G103" s="17">
        <f>(88/88)*100</f>
        <v>100</v>
      </c>
      <c r="I103" s="73"/>
      <c r="J103" s="73"/>
    </row>
    <row r="104" spans="1:10" ht="82.5" customHeight="1" x14ac:dyDescent="0.25">
      <c r="A104" s="33" t="s">
        <v>1046</v>
      </c>
      <c r="B104" s="33" t="s">
        <v>1047</v>
      </c>
      <c r="C104" s="33" t="s">
        <v>1048</v>
      </c>
      <c r="D104" s="23" t="s">
        <v>87</v>
      </c>
      <c r="E104" s="23" t="s">
        <v>215</v>
      </c>
      <c r="F104" s="16" t="s">
        <v>78</v>
      </c>
      <c r="G104" s="17">
        <f>(G103/G99)*100</f>
        <v>100</v>
      </c>
    </row>
    <row r="105" spans="1:10" ht="16.5" customHeight="1" x14ac:dyDescent="0.25">
      <c r="A105" s="177" t="s">
        <v>63</v>
      </c>
      <c r="B105" s="177" t="s">
        <v>64</v>
      </c>
      <c r="C105" s="177" t="s">
        <v>65</v>
      </c>
      <c r="D105" s="177" t="s">
        <v>66</v>
      </c>
      <c r="E105" s="177" t="s">
        <v>67</v>
      </c>
      <c r="F105" s="16" t="s">
        <v>68</v>
      </c>
      <c r="G105" s="17">
        <v>100</v>
      </c>
    </row>
    <row r="106" spans="1:10" ht="16.5" x14ac:dyDescent="0.25">
      <c r="A106" s="177"/>
      <c r="B106" s="177"/>
      <c r="C106" s="177"/>
      <c r="D106" s="177"/>
      <c r="E106" s="177"/>
      <c r="F106" s="16" t="s">
        <v>69</v>
      </c>
      <c r="G106" s="17">
        <v>100</v>
      </c>
    </row>
    <row r="107" spans="1:10" ht="16.5" x14ac:dyDescent="0.25">
      <c r="A107" s="177"/>
      <c r="B107" s="177"/>
      <c r="C107" s="177"/>
      <c r="D107" s="177"/>
      <c r="E107" s="177"/>
      <c r="F107" s="16" t="s">
        <v>70</v>
      </c>
      <c r="G107" s="17">
        <v>100</v>
      </c>
    </row>
    <row r="108" spans="1:10" ht="33" x14ac:dyDescent="0.25">
      <c r="A108" s="177"/>
      <c r="B108" s="177"/>
      <c r="C108" s="177"/>
      <c r="D108" s="177"/>
      <c r="E108" s="177"/>
      <c r="F108" s="16" t="s">
        <v>71</v>
      </c>
      <c r="G108" s="17">
        <v>100</v>
      </c>
    </row>
    <row r="109" spans="1:10" ht="16.5" x14ac:dyDescent="0.25">
      <c r="A109" s="177"/>
      <c r="B109" s="177"/>
      <c r="C109" s="177"/>
      <c r="D109" s="177"/>
      <c r="E109" s="177"/>
      <c r="F109" s="16" t="s">
        <v>72</v>
      </c>
      <c r="G109" s="17" t="s">
        <v>355</v>
      </c>
    </row>
    <row r="110" spans="1:10" ht="63" x14ac:dyDescent="0.25">
      <c r="A110" s="33" t="s">
        <v>1049</v>
      </c>
      <c r="B110" s="33" t="s">
        <v>1050</v>
      </c>
      <c r="C110" s="33" t="s">
        <v>1051</v>
      </c>
      <c r="D110" s="23" t="s">
        <v>87</v>
      </c>
      <c r="E110" s="23" t="s">
        <v>204</v>
      </c>
      <c r="F110" s="16" t="s">
        <v>78</v>
      </c>
      <c r="G110" s="17" t="s">
        <v>355</v>
      </c>
    </row>
    <row r="111" spans="1:10" ht="16.5" customHeight="1" x14ac:dyDescent="0.25">
      <c r="A111" s="177" t="s">
        <v>63</v>
      </c>
      <c r="B111" s="177" t="s">
        <v>64</v>
      </c>
      <c r="C111" s="177" t="s">
        <v>65</v>
      </c>
      <c r="D111" s="177" t="s">
        <v>66</v>
      </c>
      <c r="E111" s="177" t="s">
        <v>67</v>
      </c>
      <c r="F111" s="16" t="s">
        <v>68</v>
      </c>
      <c r="G111" s="17">
        <v>100</v>
      </c>
    </row>
    <row r="112" spans="1:10" ht="16.5" x14ac:dyDescent="0.25">
      <c r="A112" s="177"/>
      <c r="B112" s="177"/>
      <c r="C112" s="177"/>
      <c r="D112" s="177"/>
      <c r="E112" s="177"/>
      <c r="F112" s="16" t="s">
        <v>69</v>
      </c>
      <c r="G112" s="17">
        <v>100</v>
      </c>
    </row>
    <row r="113" spans="1:10" ht="16.5" x14ac:dyDescent="0.25">
      <c r="A113" s="177"/>
      <c r="B113" s="177"/>
      <c r="C113" s="177"/>
      <c r="D113" s="177"/>
      <c r="E113" s="177"/>
      <c r="F113" s="16" t="s">
        <v>70</v>
      </c>
      <c r="G113" s="17">
        <v>100</v>
      </c>
    </row>
    <row r="114" spans="1:10" ht="33" x14ac:dyDescent="0.25">
      <c r="A114" s="177"/>
      <c r="B114" s="177"/>
      <c r="C114" s="177"/>
      <c r="D114" s="177"/>
      <c r="E114" s="177"/>
      <c r="F114" s="16" t="s">
        <v>71</v>
      </c>
      <c r="G114" s="17">
        <v>100</v>
      </c>
    </row>
    <row r="115" spans="1:10" ht="16.5" x14ac:dyDescent="0.25">
      <c r="A115" s="177"/>
      <c r="B115" s="177"/>
      <c r="C115" s="177"/>
      <c r="D115" s="177"/>
      <c r="E115" s="177"/>
      <c r="F115" s="16" t="s">
        <v>72</v>
      </c>
      <c r="G115" s="17">
        <f>(10/10)*100</f>
        <v>100</v>
      </c>
      <c r="I115" s="73"/>
    </row>
    <row r="116" spans="1:10" ht="63" x14ac:dyDescent="0.25">
      <c r="A116" s="33" t="s">
        <v>1052</v>
      </c>
      <c r="B116" s="33" t="s">
        <v>1053</v>
      </c>
      <c r="C116" s="33" t="s">
        <v>1054</v>
      </c>
      <c r="D116" s="23" t="s">
        <v>87</v>
      </c>
      <c r="E116" s="23" t="s">
        <v>215</v>
      </c>
      <c r="F116" s="16" t="s">
        <v>78</v>
      </c>
      <c r="G116" s="17">
        <f>(G115/G111)*100</f>
        <v>100</v>
      </c>
      <c r="I116" s="73"/>
      <c r="J116" s="73"/>
    </row>
    <row r="117" spans="1:10" ht="35.1" customHeight="1" x14ac:dyDescent="0.25">
      <c r="A117" s="177" t="s">
        <v>63</v>
      </c>
      <c r="B117" s="226" t="s">
        <v>64</v>
      </c>
      <c r="C117" s="177" t="s">
        <v>65</v>
      </c>
      <c r="D117" s="177" t="s">
        <v>66</v>
      </c>
      <c r="E117" s="177" t="s">
        <v>67</v>
      </c>
      <c r="F117" s="16" t="s">
        <v>68</v>
      </c>
      <c r="G117" s="17">
        <v>100</v>
      </c>
    </row>
    <row r="118" spans="1:10" ht="16.5" customHeight="1" x14ac:dyDescent="0.25">
      <c r="A118" s="177"/>
      <c r="B118" s="227"/>
      <c r="C118" s="177"/>
      <c r="D118" s="177"/>
      <c r="E118" s="177"/>
      <c r="F118" s="16" t="s">
        <v>69</v>
      </c>
      <c r="G118" s="17">
        <v>100</v>
      </c>
    </row>
    <row r="119" spans="1:10" ht="16.5" x14ac:dyDescent="0.25">
      <c r="A119" s="177"/>
      <c r="B119" s="227"/>
      <c r="C119" s="177"/>
      <c r="D119" s="177"/>
      <c r="E119" s="177"/>
      <c r="F119" s="16" t="s">
        <v>70</v>
      </c>
      <c r="G119" s="17">
        <v>100</v>
      </c>
    </row>
    <row r="120" spans="1:10" ht="33" x14ac:dyDescent="0.25">
      <c r="A120" s="177"/>
      <c r="B120" s="227"/>
      <c r="C120" s="177"/>
      <c r="D120" s="177"/>
      <c r="E120" s="177"/>
      <c r="F120" s="16" t="s">
        <v>71</v>
      </c>
      <c r="G120" s="17">
        <v>100</v>
      </c>
    </row>
    <row r="121" spans="1:10" ht="16.5" customHeight="1" x14ac:dyDescent="0.25">
      <c r="A121" s="177"/>
      <c r="B121" s="228"/>
      <c r="C121" s="177"/>
      <c r="D121" s="177"/>
      <c r="E121" s="177"/>
      <c r="F121" s="16" t="s">
        <v>72</v>
      </c>
      <c r="G121" s="17">
        <f>(623000/1484000)*100</f>
        <v>41.981132075471699</v>
      </c>
    </row>
    <row r="122" spans="1:10" ht="31.5" x14ac:dyDescent="0.25">
      <c r="A122" s="80" t="s">
        <v>1055</v>
      </c>
      <c r="B122" s="33" t="s">
        <v>1056</v>
      </c>
      <c r="C122" s="33" t="s">
        <v>1057</v>
      </c>
      <c r="D122" s="23" t="s">
        <v>87</v>
      </c>
      <c r="E122" s="23" t="s">
        <v>215</v>
      </c>
      <c r="F122" s="16" t="s">
        <v>78</v>
      </c>
      <c r="G122" s="17">
        <f>(G121/G117)*100</f>
        <v>41.981132075471699</v>
      </c>
    </row>
    <row r="123" spans="1:10" ht="16.5" x14ac:dyDescent="0.25">
      <c r="A123" s="177" t="s">
        <v>63</v>
      </c>
      <c r="B123" s="226" t="s">
        <v>64</v>
      </c>
      <c r="C123" s="177" t="s">
        <v>65</v>
      </c>
      <c r="D123" s="177" t="s">
        <v>66</v>
      </c>
      <c r="E123" s="177" t="s">
        <v>67</v>
      </c>
      <c r="F123" s="16" t="s">
        <v>68</v>
      </c>
      <c r="G123" s="17">
        <v>100</v>
      </c>
    </row>
    <row r="124" spans="1:10" ht="16.5" customHeight="1" x14ac:dyDescent="0.25">
      <c r="A124" s="177"/>
      <c r="B124" s="227"/>
      <c r="C124" s="177"/>
      <c r="D124" s="177"/>
      <c r="E124" s="177"/>
      <c r="F124" s="16" t="s">
        <v>69</v>
      </c>
      <c r="G124" s="17">
        <v>100</v>
      </c>
    </row>
    <row r="125" spans="1:10" ht="16.5" x14ac:dyDescent="0.25">
      <c r="A125" s="177"/>
      <c r="B125" s="227"/>
      <c r="C125" s="177"/>
      <c r="D125" s="177"/>
      <c r="E125" s="177"/>
      <c r="F125" s="16" t="s">
        <v>70</v>
      </c>
      <c r="G125" s="17">
        <v>100</v>
      </c>
    </row>
    <row r="126" spans="1:10" ht="33" x14ac:dyDescent="0.25">
      <c r="A126" s="177"/>
      <c r="B126" s="227"/>
      <c r="C126" s="177"/>
      <c r="D126" s="177"/>
      <c r="E126" s="177"/>
      <c r="F126" s="16" t="s">
        <v>71</v>
      </c>
      <c r="G126" s="17">
        <v>100</v>
      </c>
    </row>
    <row r="127" spans="1:10" ht="16.5" customHeight="1" x14ac:dyDescent="0.25">
      <c r="A127" s="177"/>
      <c r="B127" s="228"/>
      <c r="C127" s="177"/>
      <c r="D127" s="177"/>
      <c r="E127" s="177"/>
      <c r="F127" s="16" t="s">
        <v>72</v>
      </c>
      <c r="G127" s="17">
        <f>(4/5)*100</f>
        <v>80</v>
      </c>
    </row>
    <row r="128" spans="1:10" ht="110.25" x14ac:dyDescent="0.25">
      <c r="A128" s="80" t="s">
        <v>1058</v>
      </c>
      <c r="B128" s="33" t="s">
        <v>1056</v>
      </c>
      <c r="C128" s="33" t="s">
        <v>1059</v>
      </c>
      <c r="D128" s="23" t="s">
        <v>87</v>
      </c>
      <c r="E128" s="23" t="s">
        <v>215</v>
      </c>
      <c r="F128" s="16" t="s">
        <v>78</v>
      </c>
      <c r="G128" s="17">
        <f>(G127/G123)*100</f>
        <v>80</v>
      </c>
    </row>
    <row r="129" spans="1:7" ht="16.5" x14ac:dyDescent="0.25">
      <c r="A129" s="203" t="s">
        <v>154</v>
      </c>
      <c r="B129" s="181"/>
      <c r="C129" s="181"/>
      <c r="D129" s="181"/>
      <c r="E129" s="181"/>
      <c r="F129" s="181"/>
      <c r="G129" s="182"/>
    </row>
    <row r="130" spans="1:7" ht="16.5" customHeight="1" x14ac:dyDescent="0.25">
      <c r="A130" s="251" t="str">
        <f>+A32</f>
        <v>Porcentaje de sujetos obligados del ámbito federal de la Ley General de Protección de Datos Personales en Posesión de Sujetos Obligados que cuentan con una política interna o programa de protección de datos personales.</v>
      </c>
      <c r="B130" s="252"/>
      <c r="C130" s="252"/>
      <c r="D130" s="252"/>
      <c r="E130" s="252"/>
      <c r="F130" s="252"/>
      <c r="G130" s="253"/>
    </row>
    <row r="131" spans="1:7" ht="30" customHeight="1" x14ac:dyDescent="0.25">
      <c r="A131" s="41" t="s">
        <v>155</v>
      </c>
      <c r="B131" s="171" t="s">
        <v>1060</v>
      </c>
      <c r="C131" s="172"/>
      <c r="D131" s="172"/>
      <c r="E131" s="172"/>
      <c r="F131" s="172"/>
      <c r="G131" s="173"/>
    </row>
    <row r="132" spans="1:7" ht="16.5" x14ac:dyDescent="0.25">
      <c r="A132" s="41" t="s">
        <v>157</v>
      </c>
      <c r="B132" s="171" t="s">
        <v>158</v>
      </c>
      <c r="C132" s="172"/>
      <c r="D132" s="172"/>
      <c r="E132" s="172"/>
      <c r="F132" s="172"/>
      <c r="G132" s="173"/>
    </row>
    <row r="133" spans="1:7" ht="16.5" customHeight="1" x14ac:dyDescent="0.25">
      <c r="A133" s="147" t="str">
        <f>+A40</f>
        <v>Porcentaje de utilidad de las herramientas que el INAI pone a disposición de los responsables para facilitar el cumplimiento de las obligaciones en materia de protección de datos personales.</v>
      </c>
      <c r="B133" s="148"/>
      <c r="C133" s="148"/>
      <c r="D133" s="148"/>
      <c r="E133" s="148"/>
      <c r="F133" s="148"/>
      <c r="G133" s="149"/>
    </row>
    <row r="134" spans="1:7" ht="30" customHeight="1" x14ac:dyDescent="0.25">
      <c r="A134" s="41" t="s">
        <v>155</v>
      </c>
      <c r="B134" s="171" t="s">
        <v>1061</v>
      </c>
      <c r="C134" s="172"/>
      <c r="D134" s="172"/>
      <c r="E134" s="172"/>
      <c r="F134" s="172"/>
      <c r="G134" s="173"/>
    </row>
    <row r="135" spans="1:7" ht="16.5" x14ac:dyDescent="0.25">
      <c r="A135" s="41" t="s">
        <v>157</v>
      </c>
      <c r="B135" s="171" t="s">
        <v>158</v>
      </c>
      <c r="C135" s="172"/>
      <c r="D135" s="172"/>
      <c r="E135" s="172"/>
      <c r="F135" s="172"/>
      <c r="G135" s="173"/>
    </row>
    <row r="136" spans="1:7" ht="16.5" customHeight="1" x14ac:dyDescent="0.25">
      <c r="A136" s="147" t="str">
        <f>A48</f>
        <v>Tasa de crecimiento de las solicitudes de inscripción en el REA y en el Premio de Innovación y Buenas Prácticas.</v>
      </c>
      <c r="B136" s="148"/>
      <c r="C136" s="148"/>
      <c r="D136" s="148"/>
      <c r="E136" s="148"/>
      <c r="F136" s="148"/>
      <c r="G136" s="149"/>
    </row>
    <row r="137" spans="1:7" ht="140.1" customHeight="1" x14ac:dyDescent="0.25">
      <c r="A137" s="40" t="s">
        <v>155</v>
      </c>
      <c r="B137" s="171" t="s">
        <v>1062</v>
      </c>
      <c r="C137" s="172"/>
      <c r="D137" s="172"/>
      <c r="E137" s="172"/>
      <c r="F137" s="172"/>
      <c r="G137" s="173"/>
    </row>
    <row r="138" spans="1:7" ht="16.5" x14ac:dyDescent="0.25">
      <c r="A138" s="40" t="s">
        <v>157</v>
      </c>
      <c r="B138" s="171" t="s">
        <v>158</v>
      </c>
      <c r="C138" s="172"/>
      <c r="D138" s="172"/>
      <c r="E138" s="172"/>
      <c r="F138" s="172"/>
      <c r="G138" s="173"/>
    </row>
    <row r="139" spans="1:7" ht="16.5" customHeight="1" x14ac:dyDescent="0.25">
      <c r="A139" s="147" t="str">
        <f>+A54</f>
        <v>Tasa de crecimiento porcentual de personas que manifiestan conocer sobre el derecho de protección de datos personales.</v>
      </c>
      <c r="B139" s="148"/>
      <c r="C139" s="148"/>
      <c r="D139" s="148"/>
      <c r="E139" s="148"/>
      <c r="F139" s="148"/>
      <c r="G139" s="149"/>
    </row>
    <row r="140" spans="1:7" ht="16.5" x14ac:dyDescent="0.25">
      <c r="A140" s="40" t="s">
        <v>155</v>
      </c>
      <c r="B140" s="171" t="s">
        <v>1063</v>
      </c>
      <c r="C140" s="172"/>
      <c r="D140" s="172"/>
      <c r="E140" s="172"/>
      <c r="F140" s="172"/>
      <c r="G140" s="173"/>
    </row>
    <row r="141" spans="1:7" ht="16.5" x14ac:dyDescent="0.25">
      <c r="A141" s="40" t="s">
        <v>157</v>
      </c>
      <c r="B141" s="171" t="s">
        <v>158</v>
      </c>
      <c r="C141" s="172"/>
      <c r="D141" s="172"/>
      <c r="E141" s="172"/>
      <c r="F141" s="172"/>
      <c r="G141" s="173"/>
    </row>
    <row r="142" spans="1:7" ht="16.5" customHeight="1" x14ac:dyDescent="0.25">
      <c r="A142" s="147" t="str">
        <f>+A60</f>
        <v>Proporción de informes emitidos por la DGPAR de las auditorías admitidas y no canceladas por los sujetos obligados en el período.</v>
      </c>
      <c r="B142" s="148"/>
      <c r="C142" s="148"/>
      <c r="D142" s="148"/>
      <c r="E142" s="148"/>
      <c r="F142" s="148"/>
      <c r="G142" s="149"/>
    </row>
    <row r="143" spans="1:7" ht="15" customHeight="1" x14ac:dyDescent="0.25">
      <c r="A143" s="40" t="s">
        <v>155</v>
      </c>
      <c r="B143" s="171" t="s">
        <v>1064</v>
      </c>
      <c r="C143" s="172"/>
      <c r="D143" s="172"/>
      <c r="E143" s="172"/>
      <c r="F143" s="172"/>
      <c r="G143" s="173"/>
    </row>
    <row r="144" spans="1:7" ht="15" customHeight="1" x14ac:dyDescent="0.25">
      <c r="A144" s="40" t="s">
        <v>157</v>
      </c>
      <c r="B144" s="171" t="s">
        <v>158</v>
      </c>
      <c r="C144" s="172"/>
      <c r="D144" s="172"/>
      <c r="E144" s="172"/>
      <c r="F144" s="172"/>
      <c r="G144" s="173"/>
    </row>
    <row r="145" spans="1:7" ht="16.5" customHeight="1" x14ac:dyDescent="0.25">
      <c r="A145" s="147" t="str">
        <f>+A68</f>
        <v>Porcentaje de esquemas de autorregulación (EA) evaluados</v>
      </c>
      <c r="B145" s="148"/>
      <c r="C145" s="148"/>
      <c r="D145" s="148"/>
      <c r="E145" s="148"/>
      <c r="F145" s="148"/>
      <c r="G145" s="149"/>
    </row>
    <row r="146" spans="1:7" ht="15" customHeight="1" x14ac:dyDescent="0.25">
      <c r="A146" s="41" t="s">
        <v>155</v>
      </c>
      <c r="B146" s="171" t="s">
        <v>1065</v>
      </c>
      <c r="C146" s="172"/>
      <c r="D146" s="172"/>
      <c r="E146" s="172"/>
      <c r="F146" s="172"/>
      <c r="G146" s="173"/>
    </row>
    <row r="147" spans="1:7" ht="15" customHeight="1" x14ac:dyDescent="0.25">
      <c r="A147" s="41" t="s">
        <v>157</v>
      </c>
      <c r="B147" s="171" t="s">
        <v>158</v>
      </c>
      <c r="C147" s="172"/>
      <c r="D147" s="172"/>
      <c r="E147" s="172"/>
      <c r="F147" s="172"/>
      <c r="G147" s="173"/>
    </row>
    <row r="148" spans="1:7" ht="16.5" customHeight="1" x14ac:dyDescent="0.25">
      <c r="A148" s="147" t="str">
        <f>+A74</f>
        <v>Porcentaje de esquemas de autorregulación (EA) reconocidos.</v>
      </c>
      <c r="B148" s="148"/>
      <c r="C148" s="148"/>
      <c r="D148" s="148"/>
      <c r="E148" s="148"/>
      <c r="F148" s="148"/>
      <c r="G148" s="149"/>
    </row>
    <row r="149" spans="1:7" ht="15" customHeight="1" x14ac:dyDescent="0.25">
      <c r="A149" s="41" t="s">
        <v>155</v>
      </c>
      <c r="B149" s="171" t="s">
        <v>1066</v>
      </c>
      <c r="C149" s="172"/>
      <c r="D149" s="172"/>
      <c r="E149" s="172"/>
      <c r="F149" s="172"/>
      <c r="G149" s="173"/>
    </row>
    <row r="150" spans="1:7" ht="16.5" x14ac:dyDescent="0.25">
      <c r="A150" s="41" t="s">
        <v>157</v>
      </c>
      <c r="B150" s="171" t="s">
        <v>158</v>
      </c>
      <c r="C150" s="172"/>
      <c r="D150" s="172"/>
      <c r="E150" s="172"/>
      <c r="F150" s="172"/>
      <c r="G150" s="173"/>
    </row>
    <row r="151" spans="1:7" ht="16.5" customHeight="1" x14ac:dyDescent="0.25">
      <c r="A151" s="147" t="str">
        <f>+A80</f>
        <v>Porcentaje de actividades realizadas por la DGPAR relacionadas con el impulso de la autorregulación.</v>
      </c>
      <c r="B151" s="148"/>
      <c r="C151" s="148"/>
      <c r="D151" s="148"/>
      <c r="E151" s="148"/>
      <c r="F151" s="148"/>
      <c r="G151" s="149"/>
    </row>
    <row r="152" spans="1:7" ht="60" customHeight="1" x14ac:dyDescent="0.25">
      <c r="A152" s="36" t="s">
        <v>155</v>
      </c>
      <c r="B152" s="171" t="s">
        <v>1067</v>
      </c>
      <c r="C152" s="172"/>
      <c r="D152" s="172"/>
      <c r="E152" s="172"/>
      <c r="F152" s="172"/>
      <c r="G152" s="173"/>
    </row>
    <row r="153" spans="1:7" ht="16.5" x14ac:dyDescent="0.25">
      <c r="A153" s="41" t="s">
        <v>157</v>
      </c>
      <c r="B153" s="171" t="s">
        <v>158</v>
      </c>
      <c r="C153" s="172"/>
      <c r="D153" s="172"/>
      <c r="E153" s="172"/>
      <c r="F153" s="172"/>
      <c r="G153" s="173"/>
    </row>
    <row r="154" spans="1:7" ht="16.5" customHeight="1" x14ac:dyDescent="0.25">
      <c r="A154" s="147" t="str">
        <f>+A86</f>
        <v xml:space="preserve">Porcentaje de actividades relacionadas con la elaboración de material para orientar  en el cumplimiento de obligaciones en materia de protección de datos personales. </v>
      </c>
      <c r="B154" s="148"/>
      <c r="C154" s="148"/>
      <c r="D154" s="148"/>
      <c r="E154" s="148"/>
      <c r="F154" s="148"/>
      <c r="G154" s="149"/>
    </row>
    <row r="155" spans="1:7" ht="80.099999999999994" customHeight="1" x14ac:dyDescent="0.25">
      <c r="A155" s="41" t="s">
        <v>155</v>
      </c>
      <c r="B155" s="171" t="s">
        <v>1068</v>
      </c>
      <c r="C155" s="172"/>
      <c r="D155" s="172"/>
      <c r="E155" s="172"/>
      <c r="F155" s="172"/>
      <c r="G155" s="173"/>
    </row>
    <row r="156" spans="1:7" ht="16.5" x14ac:dyDescent="0.25">
      <c r="A156" s="41" t="s">
        <v>157</v>
      </c>
      <c r="B156" s="171" t="s">
        <v>158</v>
      </c>
      <c r="C156" s="172"/>
      <c r="D156" s="172"/>
      <c r="E156" s="172"/>
      <c r="F156" s="172"/>
      <c r="G156" s="173"/>
    </row>
    <row r="157" spans="1:7" ht="16.5" customHeight="1" x14ac:dyDescent="0.25">
      <c r="A157" s="251" t="str">
        <f>+A92</f>
        <v>Porcentaje de solicitudes de autorización de medidas compensatorias así como para el uso de hiperenlaces o hipervínculos en una página de Internet del INAI para dar a conocer avisos de privacidad a través de medidas compensatorias atendidas.</v>
      </c>
      <c r="B157" s="252"/>
      <c r="C157" s="252"/>
      <c r="D157" s="252"/>
      <c r="E157" s="252"/>
      <c r="F157" s="252"/>
      <c r="G157" s="253"/>
    </row>
    <row r="158" spans="1:7" ht="30" customHeight="1" x14ac:dyDescent="0.25">
      <c r="A158" s="41" t="s">
        <v>155</v>
      </c>
      <c r="B158" s="171" t="s">
        <v>1069</v>
      </c>
      <c r="C158" s="172"/>
      <c r="D158" s="172"/>
      <c r="E158" s="172"/>
      <c r="F158" s="172"/>
      <c r="G158" s="173"/>
    </row>
    <row r="159" spans="1:7" ht="16.5" x14ac:dyDescent="0.25">
      <c r="A159" s="41" t="s">
        <v>157</v>
      </c>
      <c r="B159" s="171" t="s">
        <v>158</v>
      </c>
      <c r="C159" s="172"/>
      <c r="D159" s="172"/>
      <c r="E159" s="172"/>
      <c r="F159" s="172"/>
      <c r="G159" s="173"/>
    </row>
    <row r="160" spans="1:7" ht="16.5" x14ac:dyDescent="0.25">
      <c r="A160" s="147" t="str">
        <f>+A98</f>
        <v xml:space="preserve">Porcentaje de actividades realizadas por la DGPAR para promover la educación cívica y cultura para el ejercicio del derecho de protección de datos personales entre las y los titulares. </v>
      </c>
      <c r="B160" s="148"/>
      <c r="C160" s="148"/>
      <c r="D160" s="148"/>
      <c r="E160" s="148"/>
      <c r="F160" s="148"/>
      <c r="G160" s="149"/>
    </row>
    <row r="161" spans="1:7" ht="125.1" customHeight="1" x14ac:dyDescent="0.25">
      <c r="A161" s="41" t="s">
        <v>155</v>
      </c>
      <c r="B161" s="171" t="s">
        <v>1070</v>
      </c>
      <c r="C161" s="172"/>
      <c r="D161" s="172"/>
      <c r="E161" s="172"/>
      <c r="F161" s="172"/>
      <c r="G161" s="173"/>
    </row>
    <row r="162" spans="1:7" ht="16.5" customHeight="1" x14ac:dyDescent="0.25">
      <c r="A162" s="41" t="s">
        <v>157</v>
      </c>
      <c r="B162" s="171" t="s">
        <v>158</v>
      </c>
      <c r="C162" s="172"/>
      <c r="D162" s="172"/>
      <c r="E162" s="172"/>
      <c r="F162" s="172"/>
      <c r="G162" s="173"/>
    </row>
    <row r="163" spans="1:7" ht="16.5" x14ac:dyDescent="0.25">
      <c r="A163" s="147" t="str">
        <f>+A104</f>
        <v>Porcentaje de solicitudes de opiniones técnicas, consultas y asesorías especializadas en materia de protección de datos personales atendidas por la DGPAR.</v>
      </c>
      <c r="B163" s="148"/>
      <c r="C163" s="148"/>
      <c r="D163" s="148"/>
      <c r="E163" s="148"/>
      <c r="F163" s="148"/>
      <c r="G163" s="149"/>
    </row>
    <row r="164" spans="1:7" ht="15.95" customHeight="1" x14ac:dyDescent="0.25">
      <c r="A164" s="41" t="s">
        <v>155</v>
      </c>
      <c r="B164" s="171" t="s">
        <v>1071</v>
      </c>
      <c r="C164" s="172"/>
      <c r="D164" s="172"/>
      <c r="E164" s="172"/>
      <c r="F164" s="172"/>
      <c r="G164" s="173"/>
    </row>
    <row r="165" spans="1:7" ht="16.5" x14ac:dyDescent="0.25">
      <c r="A165" s="41" t="s">
        <v>157</v>
      </c>
      <c r="B165" s="171" t="s">
        <v>158</v>
      </c>
      <c r="C165" s="172"/>
      <c r="D165" s="172"/>
      <c r="E165" s="172"/>
      <c r="F165" s="172"/>
      <c r="G165" s="173"/>
    </row>
    <row r="166" spans="1:7" ht="16.5" customHeight="1" x14ac:dyDescent="0.25">
      <c r="A166" s="147" t="str">
        <f>+A110</f>
        <v>Porcentaje de auditorías voluntarias atendidas por la DGPAR.</v>
      </c>
      <c r="B166" s="148"/>
      <c r="C166" s="148"/>
      <c r="D166" s="148"/>
      <c r="E166" s="148"/>
      <c r="F166" s="148"/>
      <c r="G166" s="149"/>
    </row>
    <row r="167" spans="1:7" ht="16.5" x14ac:dyDescent="0.25">
      <c r="A167" s="41" t="s">
        <v>155</v>
      </c>
      <c r="B167" s="171" t="s">
        <v>1072</v>
      </c>
      <c r="C167" s="172"/>
      <c r="D167" s="172"/>
      <c r="E167" s="172"/>
      <c r="F167" s="172"/>
      <c r="G167" s="173"/>
    </row>
    <row r="168" spans="1:7" ht="16.5" x14ac:dyDescent="0.25">
      <c r="A168" s="41" t="s">
        <v>157</v>
      </c>
      <c r="B168" s="171" t="s">
        <v>158</v>
      </c>
      <c r="C168" s="172"/>
      <c r="D168" s="172"/>
      <c r="E168" s="172"/>
      <c r="F168" s="172"/>
      <c r="G168" s="173"/>
    </row>
    <row r="169" spans="1:7" ht="16.5" x14ac:dyDescent="0.25">
      <c r="A169" s="147" t="str">
        <f>+A116</f>
        <v>Porcentaje de talleres impartidos por la DGPAR.</v>
      </c>
      <c r="B169" s="148"/>
      <c r="C169" s="148"/>
      <c r="D169" s="148"/>
      <c r="E169" s="148"/>
      <c r="F169" s="148"/>
      <c r="G169" s="149"/>
    </row>
    <row r="170" spans="1:7" ht="60" customHeight="1" x14ac:dyDescent="0.25">
      <c r="A170" s="41" t="s">
        <v>155</v>
      </c>
      <c r="B170" s="171" t="s">
        <v>1073</v>
      </c>
      <c r="C170" s="172"/>
      <c r="D170" s="172"/>
      <c r="E170" s="172"/>
      <c r="F170" s="172"/>
      <c r="G170" s="173"/>
    </row>
    <row r="171" spans="1:7" ht="16.5" x14ac:dyDescent="0.25">
      <c r="A171" s="41" t="s">
        <v>157</v>
      </c>
      <c r="B171" s="171" t="s">
        <v>158</v>
      </c>
      <c r="C171" s="172"/>
      <c r="D171" s="172"/>
      <c r="E171" s="172"/>
      <c r="F171" s="172"/>
      <c r="G171" s="173"/>
    </row>
    <row r="172" spans="1:7" ht="16.5" x14ac:dyDescent="0.25">
      <c r="A172" s="147" t="str">
        <f>A122</f>
        <v xml:space="preserve">Porcentaje de presupuesto ejercido 
</v>
      </c>
      <c r="B172" s="148"/>
      <c r="C172" s="148"/>
      <c r="D172" s="148"/>
      <c r="E172" s="148"/>
      <c r="F172" s="148"/>
      <c r="G172" s="149"/>
    </row>
    <row r="173" spans="1:7" ht="30" customHeight="1" x14ac:dyDescent="0.25">
      <c r="A173" s="41" t="s">
        <v>155</v>
      </c>
      <c r="B173" s="171" t="s">
        <v>1074</v>
      </c>
      <c r="C173" s="172"/>
      <c r="D173" s="172"/>
      <c r="E173" s="172"/>
      <c r="F173" s="172"/>
      <c r="G173" s="173"/>
    </row>
    <row r="174" spans="1:7" ht="16.5" customHeight="1" x14ac:dyDescent="0.25">
      <c r="A174" s="41" t="s">
        <v>157</v>
      </c>
      <c r="B174" s="171" t="s">
        <v>158</v>
      </c>
      <c r="C174" s="172"/>
      <c r="D174" s="172"/>
      <c r="E174" s="172"/>
      <c r="F174" s="172"/>
      <c r="G174" s="173"/>
    </row>
    <row r="175" spans="1:7" ht="16.5" x14ac:dyDescent="0.25">
      <c r="A175" s="147" t="str">
        <f>A128</f>
        <v xml:space="preserve">Porcentaje de avance del Proyecto </v>
      </c>
      <c r="B175" s="148"/>
      <c r="C175" s="148"/>
      <c r="D175" s="148"/>
      <c r="E175" s="148"/>
      <c r="F175" s="148"/>
      <c r="G175" s="149"/>
    </row>
    <row r="176" spans="1:7" ht="147" customHeight="1" x14ac:dyDescent="0.25">
      <c r="A176" s="81" t="s">
        <v>155</v>
      </c>
      <c r="B176" s="285" t="s">
        <v>1075</v>
      </c>
      <c r="C176" s="286"/>
      <c r="D176" s="286"/>
      <c r="E176" s="286"/>
      <c r="F176" s="286"/>
      <c r="G176" s="287"/>
    </row>
    <row r="177" spans="1:7" ht="16.5" x14ac:dyDescent="0.25">
      <c r="A177" s="41" t="s">
        <v>157</v>
      </c>
      <c r="B177" s="171" t="s">
        <v>158</v>
      </c>
      <c r="C177" s="172"/>
      <c r="D177" s="172"/>
      <c r="E177" s="172"/>
      <c r="F177" s="172"/>
      <c r="G177" s="173"/>
    </row>
    <row r="178" spans="1:7" ht="16.5" customHeight="1" x14ac:dyDescent="0.25">
      <c r="A178" s="137"/>
      <c r="B178" s="137"/>
      <c r="C178" s="137"/>
      <c r="D178" s="137"/>
      <c r="E178" s="137"/>
      <c r="F178" s="137"/>
      <c r="G178" s="137"/>
    </row>
    <row r="179" spans="1:7" ht="16.5" x14ac:dyDescent="0.25">
      <c r="A179" s="203" t="s">
        <v>181</v>
      </c>
      <c r="B179" s="181"/>
      <c r="C179" s="181"/>
      <c r="D179" s="181"/>
      <c r="E179" s="181"/>
      <c r="F179" s="181"/>
      <c r="G179" s="182"/>
    </row>
    <row r="180" spans="1:7" ht="39.950000000000003" customHeight="1" x14ac:dyDescent="0.25">
      <c r="A180" s="251" t="str">
        <f>+A32</f>
        <v>Porcentaje de sujetos obligados del ámbito federal de la Ley General de Protección de Datos Personales en Posesión de Sujetos Obligados que cuentan con una política interna o programa de protección de datos personales.</v>
      </c>
      <c r="B180" s="252"/>
      <c r="C180" s="252"/>
      <c r="D180" s="252"/>
      <c r="E180" s="252"/>
      <c r="F180" s="252"/>
      <c r="G180" s="253"/>
    </row>
    <row r="181" spans="1:7" ht="39.950000000000003" customHeight="1" x14ac:dyDescent="0.25">
      <c r="A181" s="52" t="s">
        <v>244</v>
      </c>
      <c r="B181" s="221"/>
      <c r="C181" s="221"/>
      <c r="D181" s="221"/>
      <c r="E181" s="221"/>
      <c r="F181" s="221"/>
      <c r="G181" s="221"/>
    </row>
    <row r="182" spans="1:7" ht="39.950000000000003" customHeight="1" x14ac:dyDescent="0.25">
      <c r="A182" s="52" t="s">
        <v>245</v>
      </c>
      <c r="B182" s="270"/>
      <c r="C182" s="270"/>
      <c r="D182" s="270"/>
      <c r="E182" s="270"/>
      <c r="F182" s="270"/>
      <c r="G182" s="270"/>
    </row>
    <row r="183" spans="1:7" ht="20.100000000000001" customHeight="1" x14ac:dyDescent="0.25">
      <c r="A183" s="52" t="s">
        <v>246</v>
      </c>
      <c r="B183" s="219"/>
      <c r="C183" s="219"/>
      <c r="D183" s="219"/>
      <c r="E183" s="219"/>
      <c r="F183" s="219"/>
      <c r="G183" s="219"/>
    </row>
    <row r="184" spans="1:7" ht="20.100000000000001" customHeight="1" x14ac:dyDescent="0.25">
      <c r="A184" s="147" t="str">
        <f>+A40</f>
        <v>Porcentaje de utilidad de las herramientas que el INAI pone a disposición de los responsables para facilitar el cumplimiento de las obligaciones en materia de protección de datos personales.</v>
      </c>
      <c r="B184" s="148"/>
      <c r="C184" s="148"/>
      <c r="D184" s="148"/>
      <c r="E184" s="148"/>
      <c r="F184" s="148"/>
      <c r="G184" s="149"/>
    </row>
    <row r="185" spans="1:7" ht="39.950000000000003" customHeight="1" x14ac:dyDescent="0.25">
      <c r="A185" s="52" t="s">
        <v>244</v>
      </c>
      <c r="B185" s="221"/>
      <c r="C185" s="221"/>
      <c r="D185" s="221"/>
      <c r="E185" s="221"/>
      <c r="F185" s="221"/>
      <c r="G185" s="221"/>
    </row>
    <row r="186" spans="1:7" ht="39.950000000000003" customHeight="1" x14ac:dyDescent="0.25">
      <c r="A186" s="52" t="s">
        <v>245</v>
      </c>
      <c r="B186" s="270"/>
      <c r="C186" s="270"/>
      <c r="D186" s="270"/>
      <c r="E186" s="270"/>
      <c r="F186" s="270"/>
      <c r="G186" s="270"/>
    </row>
    <row r="187" spans="1:7" ht="20.100000000000001" customHeight="1" x14ac:dyDescent="0.25">
      <c r="A187" s="52" t="s">
        <v>246</v>
      </c>
      <c r="B187" s="219"/>
      <c r="C187" s="219"/>
      <c r="D187" s="219"/>
      <c r="E187" s="219"/>
      <c r="F187" s="219"/>
      <c r="G187" s="219"/>
    </row>
    <row r="188" spans="1:7" ht="20.100000000000001" customHeight="1" x14ac:dyDescent="0.25">
      <c r="A188" s="147" t="str">
        <f>+A48</f>
        <v>Tasa de crecimiento de las solicitudes de inscripción en el REA y en el Premio de Innovación y Buenas Prácticas.</v>
      </c>
      <c r="B188" s="148"/>
      <c r="C188" s="148"/>
      <c r="D188" s="148"/>
      <c r="E188" s="148"/>
      <c r="F188" s="148"/>
      <c r="G188" s="149"/>
    </row>
    <row r="189" spans="1:7" ht="39.950000000000003" customHeight="1" x14ac:dyDescent="0.25">
      <c r="A189" s="52" t="s">
        <v>244</v>
      </c>
      <c r="B189" s="221"/>
      <c r="C189" s="221"/>
      <c r="D189" s="221"/>
      <c r="E189" s="221"/>
      <c r="F189" s="221"/>
      <c r="G189" s="221"/>
    </row>
    <row r="190" spans="1:7" ht="39.950000000000003" customHeight="1" x14ac:dyDescent="0.25">
      <c r="A190" s="52" t="s">
        <v>245</v>
      </c>
      <c r="B190" s="270"/>
      <c r="C190" s="270"/>
      <c r="D190" s="270"/>
      <c r="E190" s="270"/>
      <c r="F190" s="270"/>
      <c r="G190" s="270"/>
    </row>
    <row r="191" spans="1:7" ht="20.100000000000001" customHeight="1" x14ac:dyDescent="0.25">
      <c r="A191" s="52" t="s">
        <v>246</v>
      </c>
      <c r="B191" s="219"/>
      <c r="C191" s="219"/>
      <c r="D191" s="219"/>
      <c r="E191" s="219"/>
      <c r="F191" s="219"/>
      <c r="G191" s="219"/>
    </row>
    <row r="192" spans="1:7" ht="20.100000000000001" customHeight="1" x14ac:dyDescent="0.25">
      <c r="A192" s="147" t="str">
        <f>+A54</f>
        <v>Tasa de crecimiento porcentual de personas que manifiestan conocer sobre el derecho de protección de datos personales.</v>
      </c>
      <c r="B192" s="148"/>
      <c r="C192" s="148"/>
      <c r="D192" s="148"/>
      <c r="E192" s="148"/>
      <c r="F192" s="148"/>
      <c r="G192" s="149"/>
    </row>
    <row r="193" spans="1:7" ht="39.950000000000003" customHeight="1" x14ac:dyDescent="0.25">
      <c r="A193" s="52" t="s">
        <v>244</v>
      </c>
      <c r="B193" s="221"/>
      <c r="C193" s="221"/>
      <c r="D193" s="221"/>
      <c r="E193" s="221"/>
      <c r="F193" s="221"/>
      <c r="G193" s="221"/>
    </row>
    <row r="194" spans="1:7" ht="39.950000000000003" customHeight="1" x14ac:dyDescent="0.25">
      <c r="A194" s="52" t="s">
        <v>245</v>
      </c>
      <c r="B194" s="270"/>
      <c r="C194" s="270"/>
      <c r="D194" s="270"/>
      <c r="E194" s="270"/>
      <c r="F194" s="270"/>
      <c r="G194" s="270"/>
    </row>
    <row r="195" spans="1:7" ht="20.100000000000001" customHeight="1" x14ac:dyDescent="0.25">
      <c r="A195" s="52" t="s">
        <v>246</v>
      </c>
      <c r="B195" s="219"/>
      <c r="C195" s="219"/>
      <c r="D195" s="219"/>
      <c r="E195" s="219"/>
      <c r="F195" s="219"/>
      <c r="G195" s="219"/>
    </row>
    <row r="196" spans="1:7" ht="20.100000000000001" customHeight="1" x14ac:dyDescent="0.25">
      <c r="A196" s="147" t="str">
        <f>+A60</f>
        <v>Proporción de informes emitidos por la DGPAR de las auditorías admitidas y no canceladas por los sujetos obligados en el período.</v>
      </c>
      <c r="B196" s="148"/>
      <c r="C196" s="148"/>
      <c r="D196" s="148"/>
      <c r="E196" s="148"/>
      <c r="F196" s="148"/>
      <c r="G196" s="149"/>
    </row>
    <row r="197" spans="1:7" ht="39.950000000000003" customHeight="1" x14ac:dyDescent="0.25">
      <c r="A197" s="52" t="s">
        <v>244</v>
      </c>
      <c r="B197" s="221"/>
      <c r="C197" s="221"/>
      <c r="D197" s="221"/>
      <c r="E197" s="221"/>
      <c r="F197" s="221"/>
      <c r="G197" s="221"/>
    </row>
    <row r="198" spans="1:7" ht="39.950000000000003" customHeight="1" x14ac:dyDescent="0.25">
      <c r="A198" s="52" t="s">
        <v>245</v>
      </c>
      <c r="B198" s="270"/>
      <c r="C198" s="270"/>
      <c r="D198" s="270"/>
      <c r="E198" s="270"/>
      <c r="F198" s="270"/>
      <c r="G198" s="270"/>
    </row>
    <row r="199" spans="1:7" ht="20.100000000000001" customHeight="1" x14ac:dyDescent="0.25">
      <c r="A199" s="52" t="s">
        <v>246</v>
      </c>
      <c r="B199" s="219"/>
      <c r="C199" s="219"/>
      <c r="D199" s="219"/>
      <c r="E199" s="219"/>
      <c r="F199" s="219"/>
      <c r="G199" s="219"/>
    </row>
    <row r="200" spans="1:7" ht="20.100000000000001" customHeight="1" x14ac:dyDescent="0.25">
      <c r="A200" s="147" t="str">
        <f>+A68</f>
        <v>Porcentaje de esquemas de autorregulación (EA) evaluados</v>
      </c>
      <c r="B200" s="148"/>
      <c r="C200" s="148"/>
      <c r="D200" s="148"/>
      <c r="E200" s="148"/>
      <c r="F200" s="148"/>
      <c r="G200" s="149"/>
    </row>
    <row r="201" spans="1:7" ht="39.950000000000003" customHeight="1" x14ac:dyDescent="0.25">
      <c r="A201" s="52" t="s">
        <v>244</v>
      </c>
      <c r="B201" s="221"/>
      <c r="C201" s="221"/>
      <c r="D201" s="221"/>
      <c r="E201" s="221"/>
      <c r="F201" s="221"/>
      <c r="G201" s="221"/>
    </row>
    <row r="202" spans="1:7" ht="39.950000000000003" customHeight="1" x14ac:dyDescent="0.25">
      <c r="A202" s="52" t="s">
        <v>245</v>
      </c>
      <c r="B202" s="270"/>
      <c r="C202" s="270"/>
      <c r="D202" s="270"/>
      <c r="E202" s="270"/>
      <c r="F202" s="270"/>
      <c r="G202" s="270"/>
    </row>
    <row r="203" spans="1:7" ht="20.100000000000001" customHeight="1" x14ac:dyDescent="0.25">
      <c r="A203" s="52" t="s">
        <v>246</v>
      </c>
      <c r="B203" s="219"/>
      <c r="C203" s="219"/>
      <c r="D203" s="219"/>
      <c r="E203" s="219"/>
      <c r="F203" s="219"/>
      <c r="G203" s="219"/>
    </row>
    <row r="204" spans="1:7" ht="20.100000000000001" customHeight="1" x14ac:dyDescent="0.25">
      <c r="A204" s="147" t="str">
        <f>+A74</f>
        <v>Porcentaje de esquemas de autorregulación (EA) reconocidos.</v>
      </c>
      <c r="B204" s="148"/>
      <c r="C204" s="148"/>
      <c r="D204" s="148"/>
      <c r="E204" s="148"/>
      <c r="F204" s="148"/>
      <c r="G204" s="149"/>
    </row>
    <row r="205" spans="1:7" ht="39.950000000000003" customHeight="1" x14ac:dyDescent="0.25">
      <c r="A205" s="52" t="s">
        <v>244</v>
      </c>
      <c r="B205" s="221"/>
      <c r="C205" s="221"/>
      <c r="D205" s="221"/>
      <c r="E205" s="221"/>
      <c r="F205" s="221"/>
      <c r="G205" s="221"/>
    </row>
    <row r="206" spans="1:7" ht="39.950000000000003" customHeight="1" x14ac:dyDescent="0.25">
      <c r="A206" s="52" t="s">
        <v>245</v>
      </c>
      <c r="B206" s="270"/>
      <c r="C206" s="270"/>
      <c r="D206" s="270"/>
      <c r="E206" s="270"/>
      <c r="F206" s="270"/>
      <c r="G206" s="270"/>
    </row>
    <row r="207" spans="1:7" ht="20.100000000000001" customHeight="1" x14ac:dyDescent="0.25">
      <c r="A207" s="52" t="s">
        <v>246</v>
      </c>
      <c r="B207" s="219"/>
      <c r="C207" s="219"/>
      <c r="D207" s="219"/>
      <c r="E207" s="219"/>
      <c r="F207" s="219"/>
      <c r="G207" s="219"/>
    </row>
    <row r="208" spans="1:7" ht="20.100000000000001" customHeight="1" x14ac:dyDescent="0.25">
      <c r="A208" s="147" t="str">
        <f>+A80</f>
        <v>Porcentaje de actividades realizadas por la DGPAR relacionadas con el impulso de la autorregulación.</v>
      </c>
      <c r="B208" s="148"/>
      <c r="C208" s="148"/>
      <c r="D208" s="148"/>
      <c r="E208" s="148"/>
      <c r="F208" s="148"/>
      <c r="G208" s="149"/>
    </row>
    <row r="209" spans="1:7" ht="39.950000000000003" customHeight="1" x14ac:dyDescent="0.25">
      <c r="A209" s="52" t="s">
        <v>244</v>
      </c>
      <c r="B209" s="221" t="s">
        <v>1076</v>
      </c>
      <c r="C209" s="221"/>
      <c r="D209" s="221"/>
      <c r="E209" s="221"/>
      <c r="F209" s="221"/>
      <c r="G209" s="221"/>
    </row>
    <row r="210" spans="1:7" ht="39.950000000000003" customHeight="1" x14ac:dyDescent="0.25">
      <c r="A210" s="52" t="s">
        <v>245</v>
      </c>
      <c r="B210" s="270" t="s">
        <v>1077</v>
      </c>
      <c r="C210" s="270"/>
      <c r="D210" s="270"/>
      <c r="E210" s="270"/>
      <c r="F210" s="270"/>
      <c r="G210" s="270"/>
    </row>
    <row r="211" spans="1:7" ht="31.5" customHeight="1" x14ac:dyDescent="0.25">
      <c r="A211" s="52" t="s">
        <v>246</v>
      </c>
      <c r="B211" s="219" t="s">
        <v>1078</v>
      </c>
      <c r="C211" s="219"/>
      <c r="D211" s="219"/>
      <c r="E211" s="219"/>
      <c r="F211" s="219"/>
      <c r="G211" s="219"/>
    </row>
    <row r="212" spans="1:7" ht="20.100000000000001" customHeight="1" x14ac:dyDescent="0.25">
      <c r="A212" s="147" t="str">
        <f>+A86</f>
        <v xml:space="preserve">Porcentaje de actividades relacionadas con la elaboración de material para orientar  en el cumplimiento de obligaciones en materia de protección de datos personales. </v>
      </c>
      <c r="B212" s="148"/>
      <c r="C212" s="148"/>
      <c r="D212" s="148"/>
      <c r="E212" s="148"/>
      <c r="F212" s="148"/>
      <c r="G212" s="149"/>
    </row>
    <row r="213" spans="1:7" ht="39.950000000000003" customHeight="1" x14ac:dyDescent="0.25">
      <c r="A213" s="52" t="s">
        <v>244</v>
      </c>
      <c r="B213" s="221"/>
      <c r="C213" s="221"/>
      <c r="D213" s="221"/>
      <c r="E213" s="221"/>
      <c r="F213" s="221"/>
      <c r="G213" s="221"/>
    </row>
    <row r="214" spans="1:7" ht="39.950000000000003" customHeight="1" x14ac:dyDescent="0.25">
      <c r="A214" s="52" t="s">
        <v>245</v>
      </c>
      <c r="B214" s="270"/>
      <c r="C214" s="270"/>
      <c r="D214" s="270"/>
      <c r="E214" s="270"/>
      <c r="F214" s="270"/>
      <c r="G214" s="270"/>
    </row>
    <row r="215" spans="1:7" ht="20.100000000000001" customHeight="1" x14ac:dyDescent="0.25">
      <c r="A215" s="52" t="s">
        <v>246</v>
      </c>
      <c r="B215" s="270"/>
      <c r="C215" s="270"/>
      <c r="D215" s="270"/>
      <c r="E215" s="270"/>
      <c r="F215" s="270"/>
      <c r="G215" s="270"/>
    </row>
    <row r="216" spans="1:7" ht="30" customHeight="1" x14ac:dyDescent="0.25">
      <c r="A216" s="251" t="str">
        <f>+A92</f>
        <v>Porcentaje de solicitudes de autorización de medidas compensatorias así como para el uso de hiperenlaces o hipervínculos en una página de Internet del INAI para dar a conocer avisos de privacidad a través de medidas compensatorias atendidas.</v>
      </c>
      <c r="B216" s="252"/>
      <c r="C216" s="252"/>
      <c r="D216" s="252"/>
      <c r="E216" s="252"/>
      <c r="F216" s="252"/>
      <c r="G216" s="253"/>
    </row>
    <row r="217" spans="1:7" ht="33" customHeight="1" x14ac:dyDescent="0.25">
      <c r="A217" s="52" t="s">
        <v>244</v>
      </c>
      <c r="B217" s="221"/>
      <c r="C217" s="221"/>
      <c r="D217" s="221"/>
      <c r="E217" s="221"/>
      <c r="F217" s="221"/>
      <c r="G217" s="221"/>
    </row>
    <row r="218" spans="1:7" ht="30" customHeight="1" x14ac:dyDescent="0.25">
      <c r="A218" s="52" t="s">
        <v>245</v>
      </c>
      <c r="B218" s="270"/>
      <c r="C218" s="270"/>
      <c r="D218" s="270"/>
      <c r="E218" s="270"/>
      <c r="F218" s="270"/>
      <c r="G218" s="270"/>
    </row>
    <row r="219" spans="1:7" ht="20.100000000000001" customHeight="1" x14ac:dyDescent="0.25">
      <c r="A219" s="52" t="s">
        <v>246</v>
      </c>
      <c r="B219" s="219"/>
      <c r="C219" s="219"/>
      <c r="D219" s="219"/>
      <c r="E219" s="219"/>
      <c r="F219" s="219"/>
      <c r="G219" s="219"/>
    </row>
    <row r="220" spans="1:7" ht="20.100000000000001" customHeight="1" x14ac:dyDescent="0.25">
      <c r="A220" s="147" t="str">
        <f>+A98</f>
        <v xml:space="preserve">Porcentaje de actividades realizadas por la DGPAR para promover la educación cívica y cultura para el ejercicio del derecho de protección de datos personales entre las y los titulares. </v>
      </c>
      <c r="B220" s="148"/>
      <c r="C220" s="148"/>
      <c r="D220" s="148"/>
      <c r="E220" s="148"/>
      <c r="F220" s="148"/>
      <c r="G220" s="149"/>
    </row>
    <row r="221" spans="1:7" ht="39.950000000000003" customHeight="1" x14ac:dyDescent="0.25">
      <c r="A221" s="52" t="s">
        <v>244</v>
      </c>
      <c r="B221" s="221" t="s">
        <v>1076</v>
      </c>
      <c r="C221" s="221"/>
      <c r="D221" s="221"/>
      <c r="E221" s="221"/>
      <c r="F221" s="221"/>
      <c r="G221" s="221"/>
    </row>
    <row r="222" spans="1:7" ht="39.950000000000003" customHeight="1" x14ac:dyDescent="0.25">
      <c r="A222" s="52" t="s">
        <v>245</v>
      </c>
      <c r="B222" s="270" t="s">
        <v>1079</v>
      </c>
      <c r="C222" s="270"/>
      <c r="D222" s="270"/>
      <c r="E222" s="270"/>
      <c r="F222" s="270"/>
      <c r="G222" s="270"/>
    </row>
    <row r="223" spans="1:7" ht="20.100000000000001" customHeight="1" x14ac:dyDescent="0.25">
      <c r="A223" s="52" t="s">
        <v>246</v>
      </c>
      <c r="B223" s="219" t="s">
        <v>1080</v>
      </c>
      <c r="C223" s="219"/>
      <c r="D223" s="219"/>
      <c r="E223" s="219"/>
      <c r="F223" s="219"/>
      <c r="G223" s="219"/>
    </row>
    <row r="224" spans="1:7" ht="20.100000000000001" customHeight="1" x14ac:dyDescent="0.25">
      <c r="A224" s="147" t="str">
        <f>+A104</f>
        <v>Porcentaje de solicitudes de opiniones técnicas, consultas y asesorías especializadas en materia de protección de datos personales atendidas por la DGPAR.</v>
      </c>
      <c r="B224" s="148"/>
      <c r="C224" s="148"/>
      <c r="D224" s="148"/>
      <c r="E224" s="148"/>
      <c r="F224" s="148"/>
      <c r="G224" s="149"/>
    </row>
    <row r="225" spans="1:7" ht="39.950000000000003" customHeight="1" x14ac:dyDescent="0.25">
      <c r="A225" s="52" t="s">
        <v>244</v>
      </c>
      <c r="B225" s="221"/>
      <c r="C225" s="221"/>
      <c r="D225" s="221"/>
      <c r="E225" s="221"/>
      <c r="F225" s="221"/>
      <c r="G225" s="221"/>
    </row>
    <row r="226" spans="1:7" ht="39.950000000000003" customHeight="1" x14ac:dyDescent="0.25">
      <c r="A226" s="52" t="s">
        <v>245</v>
      </c>
      <c r="B226" s="270"/>
      <c r="C226" s="270"/>
      <c r="D226" s="270"/>
      <c r="E226" s="270"/>
      <c r="F226" s="270"/>
      <c r="G226" s="270"/>
    </row>
    <row r="227" spans="1:7" ht="20.100000000000001" customHeight="1" x14ac:dyDescent="0.25">
      <c r="A227" s="52" t="s">
        <v>246</v>
      </c>
      <c r="B227" s="219"/>
      <c r="C227" s="219"/>
      <c r="D227" s="219"/>
      <c r="E227" s="219"/>
      <c r="F227" s="219"/>
      <c r="G227" s="219"/>
    </row>
    <row r="228" spans="1:7" ht="16.5" x14ac:dyDescent="0.25">
      <c r="A228" s="147" t="str">
        <f>+A110</f>
        <v>Porcentaje de auditorías voluntarias atendidas por la DGPAR.</v>
      </c>
      <c r="B228" s="148"/>
      <c r="C228" s="148"/>
      <c r="D228" s="148"/>
      <c r="E228" s="148"/>
      <c r="F228" s="148"/>
      <c r="G228" s="149"/>
    </row>
    <row r="229" spans="1:7" ht="33" x14ac:dyDescent="0.25">
      <c r="A229" s="52" t="s">
        <v>244</v>
      </c>
      <c r="B229" s="221"/>
      <c r="C229" s="221"/>
      <c r="D229" s="221"/>
      <c r="E229" s="221"/>
      <c r="F229" s="221"/>
      <c r="G229" s="221"/>
    </row>
    <row r="230" spans="1:7" ht="33" x14ac:dyDescent="0.25">
      <c r="A230" s="52" t="s">
        <v>245</v>
      </c>
      <c r="B230" s="270"/>
      <c r="C230" s="270"/>
      <c r="D230" s="270"/>
      <c r="E230" s="270"/>
      <c r="F230" s="270"/>
      <c r="G230" s="270"/>
    </row>
    <row r="231" spans="1:7" ht="16.5" x14ac:dyDescent="0.25">
      <c r="A231" s="52" t="s">
        <v>246</v>
      </c>
      <c r="B231" s="219"/>
      <c r="C231" s="219"/>
      <c r="D231" s="219"/>
      <c r="E231" s="219"/>
      <c r="F231" s="219"/>
      <c r="G231" s="219"/>
    </row>
    <row r="232" spans="1:7" ht="16.5" x14ac:dyDescent="0.25">
      <c r="A232" s="147" t="str">
        <f>A122</f>
        <v xml:space="preserve">Porcentaje de presupuesto ejercido 
</v>
      </c>
      <c r="B232" s="148"/>
      <c r="C232" s="148"/>
      <c r="D232" s="148"/>
      <c r="E232" s="148"/>
      <c r="F232" s="148"/>
      <c r="G232" s="149"/>
    </row>
    <row r="233" spans="1:7" ht="33" x14ac:dyDescent="0.25">
      <c r="A233" s="52" t="s">
        <v>244</v>
      </c>
      <c r="B233" s="220" t="s">
        <v>1081</v>
      </c>
      <c r="C233" s="220"/>
      <c r="D233" s="220"/>
      <c r="E233" s="220"/>
      <c r="F233" s="220"/>
      <c r="G233" s="220"/>
    </row>
    <row r="234" spans="1:7" ht="33" x14ac:dyDescent="0.25">
      <c r="A234" s="52" t="s">
        <v>245</v>
      </c>
      <c r="B234" s="270" t="s">
        <v>1082</v>
      </c>
      <c r="C234" s="270"/>
      <c r="D234" s="270"/>
      <c r="E234" s="270"/>
      <c r="F234" s="270"/>
      <c r="G234" s="270"/>
    </row>
    <row r="235" spans="1:7" ht="16.5" x14ac:dyDescent="0.25">
      <c r="A235" s="52" t="s">
        <v>246</v>
      </c>
      <c r="B235" s="219" t="s">
        <v>1083</v>
      </c>
      <c r="C235" s="219"/>
      <c r="D235" s="219"/>
      <c r="E235" s="219"/>
      <c r="F235" s="219"/>
      <c r="G235" s="219"/>
    </row>
    <row r="236" spans="1:7" ht="16.5" x14ac:dyDescent="0.25">
      <c r="A236" s="147" t="str">
        <f>A128</f>
        <v xml:space="preserve">Porcentaje de avance del Proyecto </v>
      </c>
      <c r="B236" s="148"/>
      <c r="C236" s="148"/>
      <c r="D236" s="148"/>
      <c r="E236" s="148"/>
      <c r="F236" s="148"/>
      <c r="G236" s="149"/>
    </row>
    <row r="237" spans="1:7" ht="33" x14ac:dyDescent="0.25">
      <c r="A237" s="52" t="s">
        <v>244</v>
      </c>
      <c r="B237" s="220" t="s">
        <v>1084</v>
      </c>
      <c r="C237" s="220"/>
      <c r="D237" s="220"/>
      <c r="E237" s="220"/>
      <c r="F237" s="220"/>
      <c r="G237" s="220"/>
    </row>
    <row r="238" spans="1:7" ht="33" x14ac:dyDescent="0.25">
      <c r="A238" s="52" t="s">
        <v>245</v>
      </c>
      <c r="B238" s="270" t="s">
        <v>1085</v>
      </c>
      <c r="C238" s="270"/>
      <c r="D238" s="270"/>
      <c r="E238" s="270"/>
      <c r="F238" s="270"/>
      <c r="G238" s="270"/>
    </row>
    <row r="239" spans="1:7" ht="16.5" x14ac:dyDescent="0.25">
      <c r="A239" s="52" t="s">
        <v>246</v>
      </c>
      <c r="B239" s="219" t="s">
        <v>1086</v>
      </c>
      <c r="C239" s="219"/>
      <c r="D239" s="219"/>
      <c r="E239" s="219"/>
      <c r="F239" s="219"/>
      <c r="G239" s="219"/>
    </row>
    <row r="240" spans="1:7" x14ac:dyDescent="0.25">
      <c r="A240" s="137"/>
      <c r="B240" s="137"/>
      <c r="C240" s="137"/>
      <c r="D240" s="137"/>
      <c r="E240" s="137"/>
      <c r="F240" s="137"/>
      <c r="G240" s="137"/>
    </row>
  </sheetData>
  <mergeCells count="24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29:G129"/>
    <mergeCell ref="A130:G130"/>
    <mergeCell ref="B131:G131"/>
    <mergeCell ref="B132:G132"/>
    <mergeCell ref="A133:G133"/>
    <mergeCell ref="B134:G134"/>
    <mergeCell ref="A117:A121"/>
    <mergeCell ref="B117:B121"/>
    <mergeCell ref="C117:C121"/>
    <mergeCell ref="D117:D121"/>
    <mergeCell ref="E117:E121"/>
    <mergeCell ref="A123:A127"/>
    <mergeCell ref="B123:B127"/>
    <mergeCell ref="C123:C127"/>
    <mergeCell ref="D123:D127"/>
    <mergeCell ref="E123:E127"/>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77:G177"/>
    <mergeCell ref="A178:G178"/>
    <mergeCell ref="A179:G179"/>
    <mergeCell ref="A180:G180"/>
    <mergeCell ref="B181:G181"/>
    <mergeCell ref="B182:G182"/>
    <mergeCell ref="B171:G171"/>
    <mergeCell ref="A172:G172"/>
    <mergeCell ref="B173:G173"/>
    <mergeCell ref="B174:G174"/>
    <mergeCell ref="A175:G175"/>
    <mergeCell ref="B176:G176"/>
    <mergeCell ref="B189:G189"/>
    <mergeCell ref="B190:G190"/>
    <mergeCell ref="B191:G191"/>
    <mergeCell ref="A192:G192"/>
    <mergeCell ref="B193:G193"/>
    <mergeCell ref="B194:G194"/>
    <mergeCell ref="B183:G183"/>
    <mergeCell ref="A184:G184"/>
    <mergeCell ref="B185:G185"/>
    <mergeCell ref="B186:G186"/>
    <mergeCell ref="B187:G187"/>
    <mergeCell ref="A188:G188"/>
    <mergeCell ref="B201:G201"/>
    <mergeCell ref="B202:G202"/>
    <mergeCell ref="B203:G203"/>
    <mergeCell ref="A204:G204"/>
    <mergeCell ref="B205:G205"/>
    <mergeCell ref="B206:G206"/>
    <mergeCell ref="B195:G195"/>
    <mergeCell ref="A196:G196"/>
    <mergeCell ref="B197:G197"/>
    <mergeCell ref="B198:G198"/>
    <mergeCell ref="B199:G199"/>
    <mergeCell ref="A200:G200"/>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37:G237"/>
    <mergeCell ref="B238:G238"/>
    <mergeCell ref="B239:G239"/>
    <mergeCell ref="A240:G240"/>
    <mergeCell ref="B231:G231"/>
    <mergeCell ref="A232:G232"/>
    <mergeCell ref="B233:G233"/>
    <mergeCell ref="B234:G234"/>
    <mergeCell ref="B235:G235"/>
    <mergeCell ref="A236:G23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D7F1B-944B-4A5D-B2B9-5FBFF7752243}">
  <dimension ref="A1:G166"/>
  <sheetViews>
    <sheetView showGridLines="0" zoomScale="80" zoomScaleNormal="80" workbookViewId="0">
      <selection activeCell="C22" sqref="C22:G23"/>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658</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1087</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660</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46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'E002'!B20</f>
        <v>141.27963700000001</v>
      </c>
      <c r="D22" s="190"/>
      <c r="E22" s="107">
        <f>'E002'!C20</f>
        <v>141.27963700000001</v>
      </c>
      <c r="F22" s="107">
        <f>'E002'!D20</f>
        <v>127.64652374999999</v>
      </c>
      <c r="G22" s="112">
        <f>F22/C22*100</f>
        <v>90.350263109750188</v>
      </c>
    </row>
    <row r="23" spans="1:7" ht="16.5" customHeight="1" x14ac:dyDescent="0.25">
      <c r="A23" s="178" t="s">
        <v>0</v>
      </c>
      <c r="B23" s="178"/>
      <c r="C23" s="235">
        <f>'E002'!B21</f>
        <v>127.63094766999997</v>
      </c>
      <c r="D23" s="235"/>
      <c r="E23" s="110">
        <f>'E002'!C21</f>
        <v>127.63094766999997</v>
      </c>
      <c r="F23" s="107">
        <f>'E002'!D21</f>
        <v>127.64652374999999</v>
      </c>
      <c r="G23" s="112">
        <f>F23/C23*100</f>
        <v>100.01220399933118</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47" t="s">
        <v>68</v>
      </c>
      <c r="G27" s="17">
        <v>0.52</v>
      </c>
    </row>
    <row r="28" spans="1:7" ht="16.5" x14ac:dyDescent="0.25">
      <c r="A28" s="178"/>
      <c r="B28" s="178"/>
      <c r="C28" s="178"/>
      <c r="D28" s="178"/>
      <c r="E28" s="178"/>
      <c r="F28" s="18" t="s">
        <v>69</v>
      </c>
      <c r="G28" s="17">
        <v>0.52</v>
      </c>
    </row>
    <row r="29" spans="1:7" ht="16.5" x14ac:dyDescent="0.25">
      <c r="A29" s="178"/>
      <c r="B29" s="178"/>
      <c r="C29" s="178"/>
      <c r="D29" s="178"/>
      <c r="E29" s="178"/>
      <c r="F29" s="18" t="s">
        <v>70</v>
      </c>
      <c r="G29" s="17" t="s">
        <v>1088</v>
      </c>
    </row>
    <row r="30" spans="1:7" ht="33" x14ac:dyDescent="0.25">
      <c r="A30" s="178"/>
      <c r="B30" s="178"/>
      <c r="C30" s="178"/>
      <c r="D30" s="178"/>
      <c r="E30" s="178"/>
      <c r="F30" s="18" t="s">
        <v>71</v>
      </c>
      <c r="G30" s="17" t="s">
        <v>1088</v>
      </c>
    </row>
    <row r="31" spans="1:7" ht="16.5" x14ac:dyDescent="0.25">
      <c r="A31" s="178"/>
      <c r="B31" s="178"/>
      <c r="C31" s="178"/>
      <c r="D31" s="178"/>
      <c r="E31" s="178"/>
      <c r="F31" s="18" t="s">
        <v>72</v>
      </c>
      <c r="G31" s="17" t="s">
        <v>1088</v>
      </c>
    </row>
    <row r="32" spans="1:7" ht="173.25" x14ac:dyDescent="0.25">
      <c r="A32" s="33" t="s">
        <v>1089</v>
      </c>
      <c r="B32" s="33" t="s">
        <v>1090</v>
      </c>
      <c r="C32" s="32" t="s">
        <v>1091</v>
      </c>
      <c r="D32" s="23" t="s">
        <v>76</v>
      </c>
      <c r="E32" s="23" t="s">
        <v>1092</v>
      </c>
      <c r="F32" s="18" t="s">
        <v>191</v>
      </c>
      <c r="G32" s="17" t="s">
        <v>1088</v>
      </c>
    </row>
    <row r="33" spans="1:7" ht="16.5" x14ac:dyDescent="0.25">
      <c r="A33" s="178" t="s">
        <v>63</v>
      </c>
      <c r="B33" s="178" t="s">
        <v>64</v>
      </c>
      <c r="C33" s="178" t="s">
        <v>65</v>
      </c>
      <c r="D33" s="178" t="s">
        <v>66</v>
      </c>
      <c r="E33" s="178" t="s">
        <v>67</v>
      </c>
      <c r="F33" s="47" t="s">
        <v>68</v>
      </c>
      <c r="G33" s="17">
        <v>0.12</v>
      </c>
    </row>
    <row r="34" spans="1:7" ht="16.5" x14ac:dyDescent="0.25">
      <c r="A34" s="178"/>
      <c r="B34" s="178"/>
      <c r="C34" s="178"/>
      <c r="D34" s="178"/>
      <c r="E34" s="178"/>
      <c r="F34" s="18" t="s">
        <v>69</v>
      </c>
      <c r="G34" s="17">
        <v>0.12</v>
      </c>
    </row>
    <row r="35" spans="1:7" ht="16.5" x14ac:dyDescent="0.25">
      <c r="A35" s="178"/>
      <c r="B35" s="178"/>
      <c r="C35" s="178"/>
      <c r="D35" s="178"/>
      <c r="E35" s="178"/>
      <c r="F35" s="47" t="s">
        <v>70</v>
      </c>
      <c r="G35" s="17">
        <v>0.12</v>
      </c>
    </row>
    <row r="36" spans="1:7" ht="33" x14ac:dyDescent="0.25">
      <c r="A36" s="178"/>
      <c r="B36" s="178"/>
      <c r="C36" s="178"/>
      <c r="D36" s="178"/>
      <c r="E36" s="178"/>
      <c r="F36" s="18" t="s">
        <v>71</v>
      </c>
      <c r="G36" s="17">
        <v>0.12</v>
      </c>
    </row>
    <row r="37" spans="1:7" ht="31.5" x14ac:dyDescent="0.25">
      <c r="A37" s="178"/>
      <c r="B37" s="178"/>
      <c r="C37" s="178"/>
      <c r="D37" s="178"/>
      <c r="E37" s="178"/>
      <c r="F37" s="18" t="s">
        <v>72</v>
      </c>
      <c r="G37" s="17" t="s">
        <v>917</v>
      </c>
    </row>
    <row r="38" spans="1:7" ht="173.25" x14ac:dyDescent="0.25">
      <c r="A38" s="33" t="s">
        <v>1093</v>
      </c>
      <c r="B38" s="33" t="s">
        <v>1090</v>
      </c>
      <c r="C38" s="32" t="s">
        <v>1094</v>
      </c>
      <c r="D38" s="23" t="s">
        <v>665</v>
      </c>
      <c r="E38" s="23" t="s">
        <v>190</v>
      </c>
      <c r="F38" s="18" t="s">
        <v>191</v>
      </c>
      <c r="G38" s="17" t="s">
        <v>917</v>
      </c>
    </row>
    <row r="39" spans="1:7" ht="16.5" x14ac:dyDescent="0.25">
      <c r="A39" s="183" t="s">
        <v>79</v>
      </c>
      <c r="B39" s="184"/>
      <c r="C39" s="184"/>
      <c r="D39" s="184"/>
      <c r="E39" s="184"/>
      <c r="F39" s="184"/>
      <c r="G39" s="185"/>
    </row>
    <row r="40" spans="1:7" ht="16.5" x14ac:dyDescent="0.25">
      <c r="A40" s="186" t="s">
        <v>61</v>
      </c>
      <c r="B40" s="186"/>
      <c r="C40" s="186"/>
      <c r="D40" s="186"/>
      <c r="E40" s="186"/>
      <c r="F40" s="186" t="s">
        <v>62</v>
      </c>
      <c r="G40" s="186"/>
    </row>
    <row r="41" spans="1:7" ht="16.5" x14ac:dyDescent="0.25">
      <c r="A41" s="177" t="s">
        <v>63</v>
      </c>
      <c r="B41" s="177" t="s">
        <v>64</v>
      </c>
      <c r="C41" s="177" t="s">
        <v>65</v>
      </c>
      <c r="D41" s="177" t="s">
        <v>66</v>
      </c>
      <c r="E41" s="177" t="s">
        <v>67</v>
      </c>
      <c r="F41" s="16" t="s">
        <v>68</v>
      </c>
      <c r="G41" s="17">
        <v>0.49122807017543857</v>
      </c>
    </row>
    <row r="42" spans="1:7" ht="16.5" x14ac:dyDescent="0.25">
      <c r="A42" s="177"/>
      <c r="B42" s="177"/>
      <c r="C42" s="177"/>
      <c r="D42" s="177"/>
      <c r="E42" s="177"/>
      <c r="F42" s="16" t="s">
        <v>69</v>
      </c>
      <c r="G42" s="17">
        <v>0.49122807017543857</v>
      </c>
    </row>
    <row r="43" spans="1:7" ht="16.5" x14ac:dyDescent="0.25">
      <c r="A43" s="177"/>
      <c r="B43" s="177"/>
      <c r="C43" s="177"/>
      <c r="D43" s="177"/>
      <c r="E43" s="177"/>
      <c r="F43" s="16" t="s">
        <v>70</v>
      </c>
      <c r="G43" s="17">
        <v>0.49122807017543857</v>
      </c>
    </row>
    <row r="44" spans="1:7" ht="33" x14ac:dyDescent="0.25">
      <c r="A44" s="177"/>
      <c r="B44" s="177"/>
      <c r="C44" s="177"/>
      <c r="D44" s="177"/>
      <c r="E44" s="177"/>
      <c r="F44" s="16" t="s">
        <v>71</v>
      </c>
      <c r="G44" s="17">
        <v>0.49122807017543857</v>
      </c>
    </row>
    <row r="45" spans="1:7" ht="16.5" x14ac:dyDescent="0.25">
      <c r="A45" s="177"/>
      <c r="B45" s="177"/>
      <c r="C45" s="177"/>
      <c r="D45" s="177"/>
      <c r="E45" s="177"/>
      <c r="F45" s="16" t="s">
        <v>72</v>
      </c>
      <c r="G45" s="17">
        <f>((451)/(219+232))*0.61</f>
        <v>0.61</v>
      </c>
    </row>
    <row r="46" spans="1:7" s="48" customFormat="1" ht="173.25" x14ac:dyDescent="0.25">
      <c r="A46" s="33" t="s">
        <v>1095</v>
      </c>
      <c r="B46" s="33" t="s">
        <v>1096</v>
      </c>
      <c r="C46" s="32" t="s">
        <v>1097</v>
      </c>
      <c r="D46" s="23" t="s">
        <v>76</v>
      </c>
      <c r="E46" s="23" t="s">
        <v>190</v>
      </c>
      <c r="F46" s="18" t="s">
        <v>78</v>
      </c>
      <c r="G46" s="17">
        <f>(G45/G41)*100</f>
        <v>124.17857142857143</v>
      </c>
    </row>
    <row r="47" spans="1:7" ht="16.5" x14ac:dyDescent="0.25">
      <c r="A47" s="183" t="s">
        <v>83</v>
      </c>
      <c r="B47" s="184"/>
      <c r="C47" s="184"/>
      <c r="D47" s="184"/>
      <c r="E47" s="184"/>
      <c r="F47" s="184"/>
      <c r="G47" s="185"/>
    </row>
    <row r="48" spans="1:7" ht="16.5" x14ac:dyDescent="0.25">
      <c r="A48" s="186" t="s">
        <v>61</v>
      </c>
      <c r="B48" s="186"/>
      <c r="C48" s="186"/>
      <c r="D48" s="186"/>
      <c r="E48" s="186"/>
      <c r="F48" s="186" t="s">
        <v>62</v>
      </c>
      <c r="G48" s="186"/>
    </row>
    <row r="49" spans="1:7" ht="16.5" x14ac:dyDescent="0.25">
      <c r="A49" s="178" t="s">
        <v>63</v>
      </c>
      <c r="B49" s="178" t="s">
        <v>64</v>
      </c>
      <c r="C49" s="178" t="s">
        <v>65</v>
      </c>
      <c r="D49" s="178" t="s">
        <v>66</v>
      </c>
      <c r="E49" s="178" t="s">
        <v>67</v>
      </c>
      <c r="F49" s="16" t="s">
        <v>68</v>
      </c>
      <c r="G49" s="17">
        <v>81.871345029239762</v>
      </c>
    </row>
    <row r="50" spans="1:7" ht="16.5" x14ac:dyDescent="0.25">
      <c r="A50" s="178"/>
      <c r="B50" s="178"/>
      <c r="C50" s="178"/>
      <c r="D50" s="178"/>
      <c r="E50" s="178"/>
      <c r="F50" s="16" t="s">
        <v>69</v>
      </c>
      <c r="G50" s="17">
        <v>81.871345029239762</v>
      </c>
    </row>
    <row r="51" spans="1:7" ht="16.5" x14ac:dyDescent="0.25">
      <c r="A51" s="178"/>
      <c r="B51" s="178"/>
      <c r="C51" s="178"/>
      <c r="D51" s="178"/>
      <c r="E51" s="178"/>
      <c r="F51" s="16" t="s">
        <v>70</v>
      </c>
      <c r="G51" s="17">
        <v>81.871345029239762</v>
      </c>
    </row>
    <row r="52" spans="1:7" ht="33" x14ac:dyDescent="0.25">
      <c r="A52" s="178"/>
      <c r="B52" s="178"/>
      <c r="C52" s="178"/>
      <c r="D52" s="178"/>
      <c r="E52" s="178"/>
      <c r="F52" s="16" t="s">
        <v>71</v>
      </c>
      <c r="G52" s="17">
        <v>81.871345029239762</v>
      </c>
    </row>
    <row r="53" spans="1:7" ht="16.5" x14ac:dyDescent="0.25">
      <c r="A53" s="178"/>
      <c r="B53" s="178"/>
      <c r="C53" s="178"/>
      <c r="D53" s="178"/>
      <c r="E53" s="178"/>
      <c r="F53" s="16" t="s">
        <v>72</v>
      </c>
      <c r="G53" s="17">
        <f>(219/171)*100</f>
        <v>128.07017543859649</v>
      </c>
    </row>
    <row r="54" spans="1:7" s="48" customFormat="1" ht="63" x14ac:dyDescent="0.25">
      <c r="A54" s="33" t="s">
        <v>1098</v>
      </c>
      <c r="B54" s="33" t="s">
        <v>1099</v>
      </c>
      <c r="C54" s="32" t="s">
        <v>1100</v>
      </c>
      <c r="D54" s="23" t="s">
        <v>87</v>
      </c>
      <c r="E54" s="23" t="s">
        <v>567</v>
      </c>
      <c r="F54" s="18" t="s">
        <v>78</v>
      </c>
      <c r="G54" s="17">
        <f>(G53/G49)*100</f>
        <v>156.42857142857142</v>
      </c>
    </row>
    <row r="55" spans="1:7" ht="16.5" x14ac:dyDescent="0.25">
      <c r="A55" s="178" t="s">
        <v>63</v>
      </c>
      <c r="B55" s="178" t="s">
        <v>64</v>
      </c>
      <c r="C55" s="178" t="s">
        <v>65</v>
      </c>
      <c r="D55" s="178" t="s">
        <v>66</v>
      </c>
      <c r="E55" s="178" t="s">
        <v>67</v>
      </c>
      <c r="F55" s="16" t="s">
        <v>68</v>
      </c>
      <c r="G55" s="17">
        <v>84.795321637426895</v>
      </c>
    </row>
    <row r="56" spans="1:7" ht="16.5" x14ac:dyDescent="0.25">
      <c r="A56" s="178"/>
      <c r="B56" s="178"/>
      <c r="C56" s="178"/>
      <c r="D56" s="178"/>
      <c r="E56" s="178"/>
      <c r="F56" s="16" t="s">
        <v>69</v>
      </c>
      <c r="G56" s="17">
        <v>84.795321637426895</v>
      </c>
    </row>
    <row r="57" spans="1:7" ht="16.5" x14ac:dyDescent="0.25">
      <c r="A57" s="178"/>
      <c r="B57" s="178"/>
      <c r="C57" s="178"/>
      <c r="D57" s="178"/>
      <c r="E57" s="178"/>
      <c r="F57" s="16" t="s">
        <v>70</v>
      </c>
      <c r="G57" s="17">
        <v>84.795321637426895</v>
      </c>
    </row>
    <row r="58" spans="1:7" ht="33" x14ac:dyDescent="0.25">
      <c r="A58" s="178"/>
      <c r="B58" s="178"/>
      <c r="C58" s="178"/>
      <c r="D58" s="178"/>
      <c r="E58" s="178"/>
      <c r="F58" s="16" t="s">
        <v>71</v>
      </c>
      <c r="G58" s="17">
        <v>84.795321637426895</v>
      </c>
    </row>
    <row r="59" spans="1:7" ht="16.5" x14ac:dyDescent="0.25">
      <c r="A59" s="178"/>
      <c r="B59" s="178"/>
      <c r="C59" s="178"/>
      <c r="D59" s="178"/>
      <c r="E59" s="178"/>
      <c r="F59" s="16" t="s">
        <v>72</v>
      </c>
      <c r="G59" s="17">
        <f>(232/171)*100</f>
        <v>135.67251461988303</v>
      </c>
    </row>
    <row r="60" spans="1:7" s="48" customFormat="1" ht="126" x14ac:dyDescent="0.25">
      <c r="A60" s="33" t="s">
        <v>1101</v>
      </c>
      <c r="B60" s="33" t="s">
        <v>1102</v>
      </c>
      <c r="C60" s="32" t="s">
        <v>1103</v>
      </c>
      <c r="D60" s="23" t="s">
        <v>87</v>
      </c>
      <c r="E60" s="23" t="s">
        <v>567</v>
      </c>
      <c r="F60" s="18" t="s">
        <v>78</v>
      </c>
      <c r="G60" s="17">
        <f>(G59/G55)*100</f>
        <v>160</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x14ac:dyDescent="0.25">
      <c r="A63" s="177" t="s">
        <v>63</v>
      </c>
      <c r="B63" s="177" t="s">
        <v>64</v>
      </c>
      <c r="C63" s="177" t="s">
        <v>65</v>
      </c>
      <c r="D63" s="177" t="s">
        <v>66</v>
      </c>
      <c r="E63" s="177" t="s">
        <v>67</v>
      </c>
      <c r="F63" s="16" t="s">
        <v>68</v>
      </c>
      <c r="G63" s="17">
        <v>100</v>
      </c>
    </row>
    <row r="64" spans="1:7" ht="16.5" x14ac:dyDescent="0.25">
      <c r="A64" s="177"/>
      <c r="B64" s="177"/>
      <c r="C64" s="177"/>
      <c r="D64" s="177"/>
      <c r="E64" s="177"/>
      <c r="F64" s="16" t="s">
        <v>69</v>
      </c>
      <c r="G64" s="17">
        <v>100</v>
      </c>
    </row>
    <row r="65" spans="1:7" ht="16.5" x14ac:dyDescent="0.25">
      <c r="A65" s="177"/>
      <c r="B65" s="177"/>
      <c r="C65" s="177"/>
      <c r="D65" s="177"/>
      <c r="E65" s="177"/>
      <c r="F65" s="16" t="s">
        <v>70</v>
      </c>
      <c r="G65" s="17">
        <v>100</v>
      </c>
    </row>
    <row r="66" spans="1:7" ht="33" x14ac:dyDescent="0.25">
      <c r="A66" s="177"/>
      <c r="B66" s="177"/>
      <c r="C66" s="177"/>
      <c r="D66" s="177"/>
      <c r="E66" s="177"/>
      <c r="F66" s="16" t="s">
        <v>71</v>
      </c>
      <c r="G66" s="17">
        <v>100</v>
      </c>
    </row>
    <row r="67" spans="1:7" ht="16.5" x14ac:dyDescent="0.25">
      <c r="A67" s="177"/>
      <c r="B67" s="177"/>
      <c r="C67" s="177"/>
      <c r="D67" s="177"/>
      <c r="E67" s="177"/>
      <c r="F67" s="16" t="s">
        <v>72</v>
      </c>
      <c r="G67" s="17">
        <f>((27)/((7)+(20))*100)</f>
        <v>100</v>
      </c>
    </row>
    <row r="68" spans="1:7" s="48" customFormat="1" ht="189" x14ac:dyDescent="0.25">
      <c r="A68" s="33" t="s">
        <v>1104</v>
      </c>
      <c r="B68" s="33" t="s">
        <v>1105</v>
      </c>
      <c r="C68" s="32" t="s">
        <v>1106</v>
      </c>
      <c r="D68" s="82" t="s">
        <v>87</v>
      </c>
      <c r="E68" s="82" t="s">
        <v>215</v>
      </c>
      <c r="F68" s="18" t="s">
        <v>78</v>
      </c>
      <c r="G68" s="17">
        <f>(G67/G63)*100</f>
        <v>100</v>
      </c>
    </row>
    <row r="69" spans="1:7" ht="16.5" x14ac:dyDescent="0.25">
      <c r="A69" s="177" t="s">
        <v>63</v>
      </c>
      <c r="B69" s="177" t="s">
        <v>64</v>
      </c>
      <c r="C69" s="177" t="s">
        <v>65</v>
      </c>
      <c r="D69" s="177" t="s">
        <v>66</v>
      </c>
      <c r="E69" s="177" t="s">
        <v>67</v>
      </c>
      <c r="F69" s="16" t="s">
        <v>68</v>
      </c>
      <c r="G69" s="17">
        <v>100</v>
      </c>
    </row>
    <row r="70" spans="1:7" ht="16.5" x14ac:dyDescent="0.25">
      <c r="A70" s="177"/>
      <c r="B70" s="177"/>
      <c r="C70" s="177"/>
      <c r="D70" s="177"/>
      <c r="E70" s="177"/>
      <c r="F70" s="16" t="s">
        <v>69</v>
      </c>
      <c r="G70" s="17">
        <v>100</v>
      </c>
    </row>
    <row r="71" spans="1:7" ht="16.5" x14ac:dyDescent="0.25">
      <c r="A71" s="177"/>
      <c r="B71" s="177"/>
      <c r="C71" s="177"/>
      <c r="D71" s="177"/>
      <c r="E71" s="177"/>
      <c r="F71" s="16" t="s">
        <v>70</v>
      </c>
      <c r="G71" s="17">
        <v>100</v>
      </c>
    </row>
    <row r="72" spans="1:7" ht="33" x14ac:dyDescent="0.25">
      <c r="A72" s="177"/>
      <c r="B72" s="177"/>
      <c r="C72" s="177"/>
      <c r="D72" s="177"/>
      <c r="E72" s="177"/>
      <c r="F72" s="16" t="s">
        <v>71</v>
      </c>
      <c r="G72" s="17">
        <v>100</v>
      </c>
    </row>
    <row r="73" spans="1:7" ht="16.5" x14ac:dyDescent="0.25">
      <c r="A73" s="177"/>
      <c r="B73" s="177"/>
      <c r="C73" s="177"/>
      <c r="D73" s="177"/>
      <c r="E73" s="177"/>
      <c r="F73" s="16" t="s">
        <v>72</v>
      </c>
      <c r="G73" s="17">
        <f>(5+7+5+7)/(5+7+5+7)*100</f>
        <v>100</v>
      </c>
    </row>
    <row r="74" spans="1:7" s="48" customFormat="1" ht="110.25" x14ac:dyDescent="0.25">
      <c r="A74" s="33" t="s">
        <v>1107</v>
      </c>
      <c r="B74" s="33" t="s">
        <v>1108</v>
      </c>
      <c r="C74" s="32" t="s">
        <v>1109</v>
      </c>
      <c r="D74" s="82" t="s">
        <v>87</v>
      </c>
      <c r="E74" s="23" t="s">
        <v>215</v>
      </c>
      <c r="F74" s="18" t="s">
        <v>78</v>
      </c>
      <c r="G74" s="17">
        <f>(G73/G69)*100</f>
        <v>100</v>
      </c>
    </row>
    <row r="75" spans="1:7" ht="16.5" x14ac:dyDescent="0.25">
      <c r="A75" s="177" t="s">
        <v>63</v>
      </c>
      <c r="B75" s="177" t="s">
        <v>64</v>
      </c>
      <c r="C75" s="177" t="s">
        <v>65</v>
      </c>
      <c r="D75" s="177" t="s">
        <v>66</v>
      </c>
      <c r="E75" s="177" t="s">
        <v>67</v>
      </c>
      <c r="F75" s="16" t="s">
        <v>68</v>
      </c>
      <c r="G75" s="17">
        <v>100</v>
      </c>
    </row>
    <row r="76" spans="1:7" ht="16.5" x14ac:dyDescent="0.25">
      <c r="A76" s="177"/>
      <c r="B76" s="177"/>
      <c r="C76" s="177"/>
      <c r="D76" s="177"/>
      <c r="E76" s="177"/>
      <c r="F76" s="16" t="s">
        <v>69</v>
      </c>
      <c r="G76" s="17">
        <v>100</v>
      </c>
    </row>
    <row r="77" spans="1:7" ht="16.5" x14ac:dyDescent="0.25">
      <c r="A77" s="177"/>
      <c r="B77" s="177"/>
      <c r="C77" s="177"/>
      <c r="D77" s="177"/>
      <c r="E77" s="177"/>
      <c r="F77" s="16" t="s">
        <v>70</v>
      </c>
      <c r="G77" s="17">
        <v>100</v>
      </c>
    </row>
    <row r="78" spans="1:7" ht="33" x14ac:dyDescent="0.25">
      <c r="A78" s="177"/>
      <c r="B78" s="177"/>
      <c r="C78" s="177"/>
      <c r="D78" s="177"/>
      <c r="E78" s="177"/>
      <c r="F78" s="16" t="s">
        <v>71</v>
      </c>
      <c r="G78" s="17">
        <v>100</v>
      </c>
    </row>
    <row r="79" spans="1:7" ht="16.5" x14ac:dyDescent="0.25">
      <c r="A79" s="177"/>
      <c r="B79" s="177"/>
      <c r="C79" s="177"/>
      <c r="D79" s="177"/>
      <c r="E79" s="177"/>
      <c r="F79" s="16" t="s">
        <v>72</v>
      </c>
      <c r="G79" s="17">
        <f>(5+9+11+7)/(5+9+11+7)*100</f>
        <v>100</v>
      </c>
    </row>
    <row r="80" spans="1:7" s="48" customFormat="1" ht="126" x14ac:dyDescent="0.25">
      <c r="A80" s="33" t="s">
        <v>1110</v>
      </c>
      <c r="B80" s="33" t="s">
        <v>1111</v>
      </c>
      <c r="C80" s="32" t="s">
        <v>1112</v>
      </c>
      <c r="D80" s="82" t="s">
        <v>87</v>
      </c>
      <c r="E80" s="23" t="s">
        <v>215</v>
      </c>
      <c r="F80" s="18" t="s">
        <v>78</v>
      </c>
      <c r="G80" s="17">
        <f>(G79/G75)*100</f>
        <v>100</v>
      </c>
    </row>
    <row r="81" spans="1:7" ht="16.5" x14ac:dyDescent="0.25">
      <c r="A81" s="177" t="s">
        <v>63</v>
      </c>
      <c r="B81" s="177" t="s">
        <v>64</v>
      </c>
      <c r="C81" s="177" t="s">
        <v>65</v>
      </c>
      <c r="D81" s="177" t="s">
        <v>66</v>
      </c>
      <c r="E81" s="177" t="s">
        <v>67</v>
      </c>
      <c r="F81" s="16" t="s">
        <v>68</v>
      </c>
      <c r="G81" s="17">
        <v>100</v>
      </c>
    </row>
    <row r="82" spans="1:7" ht="16.5" x14ac:dyDescent="0.25">
      <c r="A82" s="177"/>
      <c r="B82" s="177"/>
      <c r="C82" s="177"/>
      <c r="D82" s="177"/>
      <c r="E82" s="177"/>
      <c r="F82" s="16" t="s">
        <v>69</v>
      </c>
      <c r="G82" s="17">
        <v>100</v>
      </c>
    </row>
    <row r="83" spans="1:7" ht="16.5" x14ac:dyDescent="0.25">
      <c r="A83" s="177"/>
      <c r="B83" s="177"/>
      <c r="C83" s="177"/>
      <c r="D83" s="177"/>
      <c r="E83" s="177"/>
      <c r="F83" s="16" t="s">
        <v>70</v>
      </c>
      <c r="G83" s="17">
        <v>100</v>
      </c>
    </row>
    <row r="84" spans="1:7" ht="33" x14ac:dyDescent="0.25">
      <c r="A84" s="177"/>
      <c r="B84" s="177"/>
      <c r="C84" s="177"/>
      <c r="D84" s="177"/>
      <c r="E84" s="177"/>
      <c r="F84" s="16" t="s">
        <v>71</v>
      </c>
      <c r="G84" s="17">
        <v>100</v>
      </c>
    </row>
    <row r="85" spans="1:7" ht="16.5" x14ac:dyDescent="0.25">
      <c r="A85" s="177"/>
      <c r="B85" s="177"/>
      <c r="C85" s="177"/>
      <c r="D85" s="177"/>
      <c r="E85" s="177"/>
      <c r="F85" s="16" t="s">
        <v>72</v>
      </c>
      <c r="G85" s="17">
        <f>(4+7+5+4)/20*100</f>
        <v>100</v>
      </c>
    </row>
    <row r="86" spans="1:7" s="48" customFormat="1" ht="110.25" x14ac:dyDescent="0.25">
      <c r="A86" s="33" t="s">
        <v>1113</v>
      </c>
      <c r="B86" s="33" t="s">
        <v>1114</v>
      </c>
      <c r="C86" s="32" t="s">
        <v>1115</v>
      </c>
      <c r="D86" s="23" t="s">
        <v>87</v>
      </c>
      <c r="E86" s="23" t="s">
        <v>215</v>
      </c>
      <c r="F86" s="18" t="s">
        <v>78</v>
      </c>
      <c r="G86" s="17">
        <f>(G85/G81)*100</f>
        <v>100</v>
      </c>
    </row>
    <row r="87" spans="1:7" ht="16.5" x14ac:dyDescent="0.25">
      <c r="A87" s="177" t="s">
        <v>63</v>
      </c>
      <c r="B87" s="177" t="s">
        <v>64</v>
      </c>
      <c r="C87" s="177" t="s">
        <v>65</v>
      </c>
      <c r="D87" s="177" t="s">
        <v>66</v>
      </c>
      <c r="E87" s="177" t="s">
        <v>67</v>
      </c>
      <c r="F87" s="16" t="s">
        <v>68</v>
      </c>
      <c r="G87" s="17">
        <v>100</v>
      </c>
    </row>
    <row r="88" spans="1:7" ht="16.5" x14ac:dyDescent="0.25">
      <c r="A88" s="177"/>
      <c r="B88" s="177"/>
      <c r="C88" s="177"/>
      <c r="D88" s="177"/>
      <c r="E88" s="177"/>
      <c r="F88" s="16" t="s">
        <v>69</v>
      </c>
      <c r="G88" s="17">
        <v>100</v>
      </c>
    </row>
    <row r="89" spans="1:7" ht="16.5" x14ac:dyDescent="0.25">
      <c r="A89" s="177"/>
      <c r="B89" s="177"/>
      <c r="C89" s="177"/>
      <c r="D89" s="177"/>
      <c r="E89" s="177"/>
      <c r="F89" s="16" t="s">
        <v>70</v>
      </c>
      <c r="G89" s="17">
        <v>100</v>
      </c>
    </row>
    <row r="90" spans="1:7" ht="33" x14ac:dyDescent="0.25">
      <c r="A90" s="177"/>
      <c r="B90" s="177"/>
      <c r="C90" s="177"/>
      <c r="D90" s="177"/>
      <c r="E90" s="177"/>
      <c r="F90" s="16" t="s">
        <v>71</v>
      </c>
      <c r="G90" s="17">
        <v>100</v>
      </c>
    </row>
    <row r="91" spans="1:7" ht="16.5" x14ac:dyDescent="0.25">
      <c r="A91" s="177"/>
      <c r="B91" s="177"/>
      <c r="C91" s="177"/>
      <c r="D91" s="177"/>
      <c r="E91" s="177"/>
      <c r="F91" s="16" t="s">
        <v>72</v>
      </c>
      <c r="G91" s="17">
        <f>((2+2+2+4)/10)*100</f>
        <v>100</v>
      </c>
    </row>
    <row r="92" spans="1:7" s="48" customFormat="1" ht="110.25" x14ac:dyDescent="0.25">
      <c r="A92" s="33" t="s">
        <v>1116</v>
      </c>
      <c r="B92" s="33" t="s">
        <v>1117</v>
      </c>
      <c r="C92" s="32" t="s">
        <v>1118</v>
      </c>
      <c r="D92" s="23" t="s">
        <v>87</v>
      </c>
      <c r="E92" s="23" t="s">
        <v>215</v>
      </c>
      <c r="F92" s="18" t="s">
        <v>78</v>
      </c>
      <c r="G92" s="17">
        <f>(G91/G87)*100</f>
        <v>100</v>
      </c>
    </row>
    <row r="93" spans="1:7" ht="35.1" customHeight="1" x14ac:dyDescent="0.25">
      <c r="A93" s="203" t="s">
        <v>154</v>
      </c>
      <c r="B93" s="181"/>
      <c r="C93" s="181"/>
      <c r="D93" s="181"/>
      <c r="E93" s="181"/>
      <c r="F93" s="181"/>
      <c r="G93" s="182"/>
    </row>
    <row r="94" spans="1:7" ht="20.100000000000001" customHeight="1" x14ac:dyDescent="0.25">
      <c r="A94" s="147" t="str">
        <f>A32</f>
        <v xml:space="preserve">Índice de Gobierno Abierto </v>
      </c>
      <c r="B94" s="148"/>
      <c r="C94" s="148"/>
      <c r="D94" s="148"/>
      <c r="E94" s="148"/>
      <c r="F94" s="148"/>
      <c r="G94" s="149"/>
    </row>
    <row r="95" spans="1:7" ht="20.100000000000001" customHeight="1" x14ac:dyDescent="0.25">
      <c r="A95" s="36" t="s">
        <v>155</v>
      </c>
      <c r="B95" s="271" t="s">
        <v>1088</v>
      </c>
      <c r="C95" s="272"/>
      <c r="D95" s="272"/>
      <c r="E95" s="272"/>
      <c r="F95" s="272"/>
      <c r="G95" s="273"/>
    </row>
    <row r="96" spans="1:7" ht="20.100000000000001" customHeight="1" x14ac:dyDescent="0.25">
      <c r="A96" s="36" t="s">
        <v>157</v>
      </c>
      <c r="B96" s="271" t="s">
        <v>1088</v>
      </c>
      <c r="C96" s="272"/>
      <c r="D96" s="272"/>
      <c r="E96" s="272"/>
      <c r="F96" s="272"/>
      <c r="G96" s="273"/>
    </row>
    <row r="97" spans="1:7" ht="20.100000000000001" customHeight="1" x14ac:dyDescent="0.25">
      <c r="A97" s="147" t="str">
        <f>A38</f>
        <v>Tasa de variación en la implementación de políticas y/o prácticas  de apertura gubernamental y transparencia proactiva</v>
      </c>
      <c r="B97" s="148"/>
      <c r="C97" s="148"/>
      <c r="D97" s="148"/>
      <c r="E97" s="148"/>
      <c r="F97" s="148"/>
      <c r="G97" s="149"/>
    </row>
    <row r="98" spans="1:7" ht="30" customHeight="1" x14ac:dyDescent="0.25">
      <c r="A98" s="36" t="s">
        <v>155</v>
      </c>
      <c r="B98" s="271" t="s">
        <v>1119</v>
      </c>
      <c r="C98" s="272"/>
      <c r="D98" s="272"/>
      <c r="E98" s="272"/>
      <c r="F98" s="272"/>
      <c r="G98" s="273"/>
    </row>
    <row r="99" spans="1:7" ht="20.100000000000001" customHeight="1" x14ac:dyDescent="0.25">
      <c r="A99" s="36" t="s">
        <v>157</v>
      </c>
      <c r="B99" s="271"/>
      <c r="C99" s="272"/>
      <c r="D99" s="272"/>
      <c r="E99" s="272"/>
      <c r="F99" s="272"/>
      <c r="G99" s="273"/>
    </row>
    <row r="100" spans="1:7" ht="20.100000000000001" customHeight="1" x14ac:dyDescent="0.25">
      <c r="A100" s="147" t="str">
        <f>A46</f>
        <v>Índice de aplicación de las Políticas de Gobierno Abierto y Transparencia Proactiva</v>
      </c>
      <c r="B100" s="148"/>
      <c r="C100" s="148"/>
      <c r="D100" s="148"/>
      <c r="E100" s="148"/>
      <c r="F100" s="148"/>
      <c r="G100" s="149"/>
    </row>
    <row r="101" spans="1:7" ht="45" customHeight="1" x14ac:dyDescent="0.25">
      <c r="A101" s="36" t="s">
        <v>155</v>
      </c>
      <c r="B101" s="271" t="s">
        <v>1120</v>
      </c>
      <c r="C101" s="272"/>
      <c r="D101" s="272"/>
      <c r="E101" s="272"/>
      <c r="F101" s="272"/>
      <c r="G101" s="273"/>
    </row>
    <row r="102" spans="1:7" ht="20.100000000000001" customHeight="1" x14ac:dyDescent="0.25">
      <c r="A102" s="36" t="s">
        <v>157</v>
      </c>
      <c r="B102" s="271"/>
      <c r="C102" s="272"/>
      <c r="D102" s="272"/>
      <c r="E102" s="272"/>
      <c r="F102" s="272"/>
      <c r="G102" s="273"/>
    </row>
    <row r="103" spans="1:7" ht="20.100000000000001" customHeight="1" x14ac:dyDescent="0.25">
      <c r="A103" s="147" t="str">
        <f>A54</f>
        <v>Porcentaje de instituciones con acciones implementadas de la Política de Gobierno Abierto</v>
      </c>
      <c r="B103" s="148"/>
      <c r="C103" s="148"/>
      <c r="D103" s="148"/>
      <c r="E103" s="148"/>
      <c r="F103" s="148"/>
      <c r="G103" s="149"/>
    </row>
    <row r="104" spans="1:7" ht="16.5" x14ac:dyDescent="0.25">
      <c r="A104" s="36" t="s">
        <v>155</v>
      </c>
      <c r="B104" s="271" t="s">
        <v>1121</v>
      </c>
      <c r="C104" s="272"/>
      <c r="D104" s="272"/>
      <c r="E104" s="272"/>
      <c r="F104" s="272"/>
      <c r="G104" s="273"/>
    </row>
    <row r="105" spans="1:7" ht="20.100000000000001" customHeight="1" x14ac:dyDescent="0.25">
      <c r="A105" s="36" t="s">
        <v>157</v>
      </c>
      <c r="B105" s="271"/>
      <c r="C105" s="272"/>
      <c r="D105" s="272"/>
      <c r="E105" s="272"/>
      <c r="F105" s="272"/>
      <c r="G105" s="273"/>
    </row>
    <row r="106" spans="1:7" ht="30" customHeight="1" x14ac:dyDescent="0.25">
      <c r="A106" s="251"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06" s="252"/>
      <c r="C106" s="252"/>
      <c r="D106" s="252"/>
      <c r="E106" s="252"/>
      <c r="F106" s="252"/>
      <c r="G106" s="253"/>
    </row>
    <row r="107" spans="1:7" ht="48.95" customHeight="1" x14ac:dyDescent="0.25">
      <c r="A107" s="36" t="s">
        <v>155</v>
      </c>
      <c r="B107" s="271" t="s">
        <v>1122</v>
      </c>
      <c r="C107" s="272"/>
      <c r="D107" s="272"/>
      <c r="E107" s="272"/>
      <c r="F107" s="272"/>
      <c r="G107" s="273"/>
    </row>
    <row r="108" spans="1:7" ht="20.100000000000001" customHeight="1" x14ac:dyDescent="0.25">
      <c r="A108" s="36" t="s">
        <v>157</v>
      </c>
      <c r="B108" s="271"/>
      <c r="C108" s="272"/>
      <c r="D108" s="272"/>
      <c r="E108" s="272"/>
      <c r="F108" s="272"/>
      <c r="G108" s="273"/>
    </row>
    <row r="109" spans="1:7" ht="20.100000000000001" customHeight="1" x14ac:dyDescent="0.25">
      <c r="A109" s="147" t="str">
        <f>A68</f>
        <v>1.1. Porcentaje de cumplimiento de las actividades de sensibilización programadas y solicitadas en el periodo en materia de Gobierno Abierto y Transparencia Proactiva</v>
      </c>
      <c r="B109" s="148"/>
      <c r="C109" s="148"/>
      <c r="D109" s="148"/>
      <c r="E109" s="148"/>
      <c r="F109" s="148"/>
      <c r="G109" s="149"/>
    </row>
    <row r="110" spans="1:7" ht="15.75" customHeight="1" x14ac:dyDescent="0.25">
      <c r="A110" s="36" t="s">
        <v>155</v>
      </c>
      <c r="B110" s="271" t="s">
        <v>1123</v>
      </c>
      <c r="C110" s="272"/>
      <c r="D110" s="272"/>
      <c r="E110" s="272"/>
      <c r="F110" s="272"/>
      <c r="G110" s="273"/>
    </row>
    <row r="111" spans="1:7" ht="20.100000000000001" customHeight="1" x14ac:dyDescent="0.25">
      <c r="A111" s="36" t="s">
        <v>157</v>
      </c>
      <c r="B111" s="271"/>
      <c r="C111" s="272"/>
      <c r="D111" s="272"/>
      <c r="E111" s="272"/>
      <c r="F111" s="272"/>
      <c r="G111" s="273"/>
    </row>
    <row r="112" spans="1:7" ht="20.100000000000001" customHeight="1" x14ac:dyDescent="0.25">
      <c r="A112" s="147" t="str">
        <f>A74</f>
        <v>2.1. Porcentaje de opiniones emitidas en materia de gobierno abierto y transparencia proactiva emitidas con respecto a las consultas formales realizadas en la materia</v>
      </c>
      <c r="B112" s="148"/>
      <c r="C112" s="148"/>
      <c r="D112" s="148"/>
      <c r="E112" s="148"/>
      <c r="F112" s="148"/>
      <c r="G112" s="149"/>
    </row>
    <row r="113" spans="1:7" ht="15.75" customHeight="1" x14ac:dyDescent="0.25">
      <c r="A113" s="36" t="s">
        <v>155</v>
      </c>
      <c r="B113" s="271" t="s">
        <v>1124</v>
      </c>
      <c r="C113" s="272"/>
      <c r="D113" s="272"/>
      <c r="E113" s="272"/>
      <c r="F113" s="272"/>
      <c r="G113" s="273"/>
    </row>
    <row r="114" spans="1:7" ht="20.100000000000001" customHeight="1" x14ac:dyDescent="0.25">
      <c r="A114" s="36" t="s">
        <v>157</v>
      </c>
      <c r="B114" s="271"/>
      <c r="C114" s="272"/>
      <c r="D114" s="272"/>
      <c r="E114" s="272"/>
      <c r="F114" s="272"/>
      <c r="G114" s="273"/>
    </row>
    <row r="115" spans="1:7" ht="20.100000000000001" customHeight="1" x14ac:dyDescent="0.25">
      <c r="A115" s="147" t="str">
        <f>A80</f>
        <v xml:space="preserve">3.1. Porcentaje de atención de las actividades de promoción y acompañamiento en materia de Gobierno Abierto y Transparencia Proactiva </v>
      </c>
      <c r="B115" s="148"/>
      <c r="C115" s="148"/>
      <c r="D115" s="148"/>
      <c r="E115" s="148"/>
      <c r="F115" s="148"/>
      <c r="G115" s="149"/>
    </row>
    <row r="116" spans="1:7" ht="15.75" customHeight="1" x14ac:dyDescent="0.25">
      <c r="A116" s="36" t="s">
        <v>155</v>
      </c>
      <c r="B116" s="271" t="s">
        <v>1125</v>
      </c>
      <c r="C116" s="272"/>
      <c r="D116" s="272"/>
      <c r="E116" s="272"/>
      <c r="F116" s="272"/>
      <c r="G116" s="273"/>
    </row>
    <row r="117" spans="1:7" ht="20.100000000000001" customHeight="1" x14ac:dyDescent="0.25">
      <c r="A117" s="36" t="s">
        <v>157</v>
      </c>
      <c r="B117" s="271"/>
      <c r="C117" s="272"/>
      <c r="D117" s="272"/>
      <c r="E117" s="272"/>
      <c r="F117" s="272"/>
      <c r="G117" s="273"/>
    </row>
    <row r="118" spans="1:7" ht="20.100000000000001" customHeight="1" x14ac:dyDescent="0.25">
      <c r="A118" s="147" t="str">
        <f>A86</f>
        <v>4.1. Porcentaje de reportes, guías y herramientas derivadas de las Políticas de Gobierno Abierto y Transparencia Proactiva elaboradas con respecto a las programadas</v>
      </c>
      <c r="B118" s="148"/>
      <c r="C118" s="148"/>
      <c r="D118" s="148"/>
      <c r="E118" s="148"/>
      <c r="F118" s="148"/>
      <c r="G118" s="149"/>
    </row>
    <row r="119" spans="1:7" ht="15.75" customHeight="1" x14ac:dyDescent="0.25">
      <c r="A119" s="36" t="s">
        <v>155</v>
      </c>
      <c r="B119" s="271" t="s">
        <v>1126</v>
      </c>
      <c r="C119" s="272"/>
      <c r="D119" s="272"/>
      <c r="E119" s="272"/>
      <c r="F119" s="272"/>
      <c r="G119" s="273"/>
    </row>
    <row r="120" spans="1:7" ht="20.100000000000001" customHeight="1" x14ac:dyDescent="0.25">
      <c r="A120" s="36" t="s">
        <v>157</v>
      </c>
      <c r="B120" s="271"/>
      <c r="C120" s="272"/>
      <c r="D120" s="272"/>
      <c r="E120" s="272"/>
      <c r="F120" s="272"/>
      <c r="G120" s="273"/>
    </row>
    <row r="121" spans="1:7" ht="20.100000000000001" customHeight="1" x14ac:dyDescent="0.25">
      <c r="A121" s="147" t="str">
        <f>A92</f>
        <v>5.1. Porcentaje de acciones realizadas en el marco de la participación del INAI en la Alianza para el Gobierno Abierto.</v>
      </c>
      <c r="B121" s="148"/>
      <c r="C121" s="148"/>
      <c r="D121" s="148"/>
      <c r="E121" s="148"/>
      <c r="F121" s="148"/>
      <c r="G121" s="149"/>
    </row>
    <row r="122" spans="1:7" ht="15.75" customHeight="1" x14ac:dyDescent="0.25">
      <c r="A122" s="36" t="s">
        <v>155</v>
      </c>
      <c r="B122" s="271" t="s">
        <v>1127</v>
      </c>
      <c r="C122" s="272"/>
      <c r="D122" s="272"/>
      <c r="E122" s="272"/>
      <c r="F122" s="272"/>
      <c r="G122" s="273"/>
    </row>
    <row r="123" spans="1:7" ht="20.100000000000001" customHeight="1" x14ac:dyDescent="0.25">
      <c r="A123" s="36" t="s">
        <v>157</v>
      </c>
      <c r="B123" s="271"/>
      <c r="C123" s="272"/>
      <c r="D123" s="272"/>
      <c r="E123" s="272"/>
      <c r="F123" s="272"/>
      <c r="G123" s="273"/>
    </row>
    <row r="124" spans="1:7" ht="35.1" customHeight="1" x14ac:dyDescent="0.25">
      <c r="A124" s="137"/>
      <c r="B124" s="137"/>
      <c r="C124" s="137"/>
      <c r="D124" s="137"/>
      <c r="E124" s="137"/>
      <c r="F124" s="137"/>
      <c r="G124" s="137"/>
    </row>
    <row r="125" spans="1:7" ht="35.1" customHeight="1" x14ac:dyDescent="0.25">
      <c r="A125" s="203" t="s">
        <v>181</v>
      </c>
      <c r="B125" s="181"/>
      <c r="C125" s="181"/>
      <c r="D125" s="181"/>
      <c r="E125" s="181"/>
      <c r="F125" s="181"/>
      <c r="G125" s="182"/>
    </row>
    <row r="126" spans="1:7" ht="35.1" customHeight="1" x14ac:dyDescent="0.25">
      <c r="A126" s="147" t="str">
        <f>A32</f>
        <v xml:space="preserve">Índice de Gobierno Abierto </v>
      </c>
      <c r="B126" s="148"/>
      <c r="C126" s="148"/>
      <c r="D126" s="148"/>
      <c r="E126" s="148"/>
      <c r="F126" s="148"/>
      <c r="G126" s="149"/>
    </row>
    <row r="127" spans="1:7" ht="35.1" customHeight="1" x14ac:dyDescent="0.25">
      <c r="A127" s="52" t="s">
        <v>244</v>
      </c>
      <c r="B127" s="221"/>
      <c r="C127" s="221"/>
      <c r="D127" s="221"/>
      <c r="E127" s="221"/>
      <c r="F127" s="221"/>
      <c r="G127" s="221"/>
    </row>
    <row r="128" spans="1:7" ht="35.1" customHeight="1" x14ac:dyDescent="0.25">
      <c r="A128" s="52" t="s">
        <v>245</v>
      </c>
      <c r="B128" s="270"/>
      <c r="C128" s="270"/>
      <c r="D128" s="270"/>
      <c r="E128" s="270"/>
      <c r="F128" s="270"/>
      <c r="G128" s="270"/>
    </row>
    <row r="129" spans="1:7" ht="35.1" customHeight="1" x14ac:dyDescent="0.25">
      <c r="A129" s="52" t="s">
        <v>246</v>
      </c>
      <c r="B129" s="219"/>
      <c r="C129" s="219"/>
      <c r="D129" s="219"/>
      <c r="E129" s="219"/>
      <c r="F129" s="219"/>
      <c r="G129" s="219"/>
    </row>
    <row r="130" spans="1:7" ht="35.1" customHeight="1" x14ac:dyDescent="0.25">
      <c r="A130" s="147" t="str">
        <f>A38</f>
        <v>Tasa de variación en la implementación de políticas y/o prácticas  de apertura gubernamental y transparencia proactiva</v>
      </c>
      <c r="B130" s="148"/>
      <c r="C130" s="148"/>
      <c r="D130" s="148"/>
      <c r="E130" s="148"/>
      <c r="F130" s="148"/>
      <c r="G130" s="149"/>
    </row>
    <row r="131" spans="1:7" ht="35.1" customHeight="1" x14ac:dyDescent="0.25">
      <c r="A131" s="52" t="s">
        <v>244</v>
      </c>
      <c r="B131" s="221"/>
      <c r="C131" s="221"/>
      <c r="D131" s="221"/>
      <c r="E131" s="221"/>
      <c r="F131" s="221"/>
      <c r="G131" s="221"/>
    </row>
    <row r="132" spans="1:7" ht="35.1" customHeight="1" x14ac:dyDescent="0.25">
      <c r="A132" s="52" t="s">
        <v>245</v>
      </c>
      <c r="B132" s="221"/>
      <c r="C132" s="221"/>
      <c r="D132" s="221"/>
      <c r="E132" s="221"/>
      <c r="F132" s="221"/>
      <c r="G132" s="221"/>
    </row>
    <row r="133" spans="1:7" ht="35.1" customHeight="1" x14ac:dyDescent="0.25">
      <c r="A133" s="52" t="s">
        <v>246</v>
      </c>
      <c r="B133" s="221"/>
      <c r="C133" s="221"/>
      <c r="D133" s="221"/>
      <c r="E133" s="221"/>
      <c r="F133" s="221"/>
      <c r="G133" s="221"/>
    </row>
    <row r="134" spans="1:7" ht="35.1" customHeight="1" x14ac:dyDescent="0.25">
      <c r="A134" s="147" t="str">
        <f>A46</f>
        <v>Índice de aplicación de las Políticas de Gobierno Abierto y Transparencia Proactiva</v>
      </c>
      <c r="B134" s="148"/>
      <c r="C134" s="148"/>
      <c r="D134" s="148"/>
      <c r="E134" s="148"/>
      <c r="F134" s="148"/>
      <c r="G134" s="149"/>
    </row>
    <row r="135" spans="1:7" ht="35.1" customHeight="1" x14ac:dyDescent="0.25">
      <c r="A135" s="52" t="s">
        <v>244</v>
      </c>
      <c r="B135" s="221"/>
      <c r="C135" s="221"/>
      <c r="D135" s="221"/>
      <c r="E135" s="221"/>
      <c r="F135" s="221"/>
      <c r="G135" s="221"/>
    </row>
    <row r="136" spans="1:7" ht="35.1" customHeight="1" x14ac:dyDescent="0.25">
      <c r="A136" s="52" t="s">
        <v>245</v>
      </c>
      <c r="B136" s="270"/>
      <c r="C136" s="270"/>
      <c r="D136" s="270"/>
      <c r="E136" s="270"/>
      <c r="F136" s="270"/>
      <c r="G136" s="270"/>
    </row>
    <row r="137" spans="1:7" ht="35.1" customHeight="1" x14ac:dyDescent="0.25">
      <c r="A137" s="52" t="s">
        <v>246</v>
      </c>
      <c r="B137" s="219"/>
      <c r="C137" s="219"/>
      <c r="D137" s="219"/>
      <c r="E137" s="219"/>
      <c r="F137" s="219"/>
      <c r="G137" s="219"/>
    </row>
    <row r="138" spans="1:7" ht="35.1" customHeight="1" x14ac:dyDescent="0.25">
      <c r="A138" s="147" t="str">
        <f>A54</f>
        <v>Porcentaje de instituciones con acciones implementadas de la Política de Gobierno Abierto</v>
      </c>
      <c r="B138" s="148"/>
      <c r="C138" s="148"/>
      <c r="D138" s="148"/>
      <c r="E138" s="148"/>
      <c r="F138" s="148"/>
      <c r="G138" s="149"/>
    </row>
    <row r="139" spans="1:7" ht="35.1" customHeight="1" x14ac:dyDescent="0.25">
      <c r="A139" s="52" t="s">
        <v>244</v>
      </c>
      <c r="B139" s="221"/>
      <c r="C139" s="221"/>
      <c r="D139" s="221"/>
      <c r="E139" s="221"/>
      <c r="F139" s="221"/>
      <c r="G139" s="221"/>
    </row>
    <row r="140" spans="1:7" ht="35.1" customHeight="1" x14ac:dyDescent="0.25">
      <c r="A140" s="52" t="s">
        <v>245</v>
      </c>
      <c r="B140" s="270"/>
      <c r="C140" s="270"/>
      <c r="D140" s="270"/>
      <c r="E140" s="270"/>
      <c r="F140" s="270"/>
      <c r="G140" s="270"/>
    </row>
    <row r="141" spans="1:7" ht="35.1" customHeight="1" x14ac:dyDescent="0.25">
      <c r="A141" s="52" t="s">
        <v>246</v>
      </c>
      <c r="B141" s="219"/>
      <c r="C141" s="219"/>
      <c r="D141" s="219"/>
      <c r="E141" s="219"/>
      <c r="F141" s="219"/>
      <c r="G141" s="219"/>
    </row>
    <row r="142" spans="1:7" ht="35.1" customHeight="1" x14ac:dyDescent="0.25">
      <c r="A142" s="251"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42" s="252"/>
      <c r="C142" s="252"/>
      <c r="D142" s="252"/>
      <c r="E142" s="252"/>
      <c r="F142" s="252"/>
      <c r="G142" s="253"/>
    </row>
    <row r="143" spans="1:7" ht="35.1" customHeight="1" x14ac:dyDescent="0.25">
      <c r="A143" s="52" t="s">
        <v>244</v>
      </c>
      <c r="B143" s="221"/>
      <c r="C143" s="221"/>
      <c r="D143" s="221"/>
      <c r="E143" s="221"/>
      <c r="F143" s="221"/>
      <c r="G143" s="221"/>
    </row>
    <row r="144" spans="1:7" ht="35.1" customHeight="1" x14ac:dyDescent="0.25">
      <c r="A144" s="52" t="s">
        <v>245</v>
      </c>
      <c r="B144" s="270"/>
      <c r="C144" s="270"/>
      <c r="D144" s="270"/>
      <c r="E144" s="270"/>
      <c r="F144" s="270"/>
      <c r="G144" s="270"/>
    </row>
    <row r="145" spans="1:7" ht="35.1" customHeight="1" x14ac:dyDescent="0.25">
      <c r="A145" s="52" t="s">
        <v>246</v>
      </c>
      <c r="B145" s="219"/>
      <c r="C145" s="219"/>
      <c r="D145" s="219"/>
      <c r="E145" s="219"/>
      <c r="F145" s="219"/>
      <c r="G145" s="219"/>
    </row>
    <row r="146" spans="1:7" ht="35.1" customHeight="1" x14ac:dyDescent="0.25">
      <c r="A146" s="147" t="str">
        <f>A68</f>
        <v>1.1. Porcentaje de cumplimiento de las actividades de sensibilización programadas y solicitadas en el periodo en materia de Gobierno Abierto y Transparencia Proactiva</v>
      </c>
      <c r="B146" s="148"/>
      <c r="C146" s="148"/>
      <c r="D146" s="148"/>
      <c r="E146" s="148"/>
      <c r="F146" s="148"/>
      <c r="G146" s="149"/>
    </row>
    <row r="147" spans="1:7" ht="35.1" customHeight="1" x14ac:dyDescent="0.25">
      <c r="A147" s="52" t="s">
        <v>244</v>
      </c>
      <c r="B147" s="221"/>
      <c r="C147" s="221"/>
      <c r="D147" s="221"/>
      <c r="E147" s="221"/>
      <c r="F147" s="221"/>
      <c r="G147" s="221"/>
    </row>
    <row r="148" spans="1:7" ht="35.1" customHeight="1" x14ac:dyDescent="0.25">
      <c r="A148" s="52" t="s">
        <v>245</v>
      </c>
      <c r="B148" s="270"/>
      <c r="C148" s="270"/>
      <c r="D148" s="270"/>
      <c r="E148" s="270"/>
      <c r="F148" s="270"/>
      <c r="G148" s="270"/>
    </row>
    <row r="149" spans="1:7" ht="35.1" customHeight="1" x14ac:dyDescent="0.25">
      <c r="A149" s="52" t="s">
        <v>246</v>
      </c>
      <c r="B149" s="219"/>
      <c r="C149" s="219"/>
      <c r="D149" s="219"/>
      <c r="E149" s="219"/>
      <c r="F149" s="219"/>
      <c r="G149" s="219"/>
    </row>
    <row r="150" spans="1:7" ht="35.1" customHeight="1" x14ac:dyDescent="0.25">
      <c r="A150" s="147" t="str">
        <f>A74</f>
        <v>2.1. Porcentaje de opiniones emitidas en materia de gobierno abierto y transparencia proactiva emitidas con respecto a las consultas formales realizadas en la materia</v>
      </c>
      <c r="B150" s="148"/>
      <c r="C150" s="148"/>
      <c r="D150" s="148"/>
      <c r="E150" s="148"/>
      <c r="F150" s="148"/>
      <c r="G150" s="149"/>
    </row>
    <row r="151" spans="1:7" ht="35.1" customHeight="1" x14ac:dyDescent="0.25">
      <c r="A151" s="52" t="s">
        <v>244</v>
      </c>
      <c r="B151" s="221"/>
      <c r="C151" s="221"/>
      <c r="D151" s="221"/>
      <c r="E151" s="221"/>
      <c r="F151" s="221"/>
      <c r="G151" s="221"/>
    </row>
    <row r="152" spans="1:7" ht="35.1" customHeight="1" x14ac:dyDescent="0.25">
      <c r="A152" s="52" t="s">
        <v>245</v>
      </c>
      <c r="B152" s="270"/>
      <c r="C152" s="270"/>
      <c r="D152" s="270"/>
      <c r="E152" s="270"/>
      <c r="F152" s="270"/>
      <c r="G152" s="270"/>
    </row>
    <row r="153" spans="1:7" ht="35.1" customHeight="1" x14ac:dyDescent="0.25">
      <c r="A153" s="52" t="s">
        <v>246</v>
      </c>
      <c r="B153" s="314"/>
      <c r="C153" s="314"/>
      <c r="D153" s="314"/>
      <c r="E153" s="314"/>
      <c r="F153" s="314"/>
      <c r="G153" s="314"/>
    </row>
    <row r="154" spans="1:7" ht="35.1" customHeight="1" x14ac:dyDescent="0.25">
      <c r="A154" s="147" t="str">
        <f>A80</f>
        <v xml:space="preserve">3.1. Porcentaje de atención de las actividades de promoción y acompañamiento en materia de Gobierno Abierto y Transparencia Proactiva </v>
      </c>
      <c r="B154" s="148"/>
      <c r="C154" s="148"/>
      <c r="D154" s="148"/>
      <c r="E154" s="148"/>
      <c r="F154" s="148"/>
      <c r="G154" s="149"/>
    </row>
    <row r="155" spans="1:7" ht="35.1" customHeight="1" x14ac:dyDescent="0.25">
      <c r="A155" s="52" t="s">
        <v>244</v>
      </c>
      <c r="B155" s="221"/>
      <c r="C155" s="221"/>
      <c r="D155" s="221"/>
      <c r="E155" s="221"/>
      <c r="F155" s="221"/>
      <c r="G155" s="221"/>
    </row>
    <row r="156" spans="1:7" ht="35.1" customHeight="1" x14ac:dyDescent="0.25">
      <c r="A156" s="52" t="s">
        <v>245</v>
      </c>
      <c r="B156" s="270"/>
      <c r="C156" s="270"/>
      <c r="D156" s="270"/>
      <c r="E156" s="270"/>
      <c r="F156" s="270"/>
      <c r="G156" s="270"/>
    </row>
    <row r="157" spans="1:7" ht="35.1" customHeight="1" x14ac:dyDescent="0.25">
      <c r="A157" s="52" t="s">
        <v>246</v>
      </c>
      <c r="B157" s="219"/>
      <c r="C157" s="219"/>
      <c r="D157" s="219"/>
      <c r="E157" s="219"/>
      <c r="F157" s="219"/>
      <c r="G157" s="219"/>
    </row>
    <row r="158" spans="1:7" ht="35.1" customHeight="1" x14ac:dyDescent="0.25">
      <c r="A158" s="147" t="str">
        <f>A86</f>
        <v>4.1. Porcentaje de reportes, guías y herramientas derivadas de las Políticas de Gobierno Abierto y Transparencia Proactiva elaboradas con respecto a las programadas</v>
      </c>
      <c r="B158" s="148"/>
      <c r="C158" s="148"/>
      <c r="D158" s="148"/>
      <c r="E158" s="148"/>
      <c r="F158" s="148"/>
      <c r="G158" s="149"/>
    </row>
    <row r="159" spans="1:7" ht="35.1" customHeight="1" x14ac:dyDescent="0.25">
      <c r="A159" s="52" t="s">
        <v>244</v>
      </c>
      <c r="B159" s="221"/>
      <c r="C159" s="221"/>
      <c r="D159" s="221"/>
      <c r="E159" s="221"/>
      <c r="F159" s="221"/>
      <c r="G159" s="221"/>
    </row>
    <row r="160" spans="1:7" ht="35.1" customHeight="1" x14ac:dyDescent="0.25">
      <c r="A160" s="52" t="s">
        <v>245</v>
      </c>
      <c r="B160" s="270"/>
      <c r="C160" s="270"/>
      <c r="D160" s="270"/>
      <c r="E160" s="270"/>
      <c r="F160" s="270"/>
      <c r="G160" s="270"/>
    </row>
    <row r="161" spans="1:7" ht="35.1" customHeight="1" x14ac:dyDescent="0.25">
      <c r="A161" s="52" t="s">
        <v>246</v>
      </c>
      <c r="B161" s="219"/>
      <c r="C161" s="219"/>
      <c r="D161" s="219"/>
      <c r="E161" s="219"/>
      <c r="F161" s="219"/>
      <c r="G161" s="219"/>
    </row>
    <row r="162" spans="1:7" ht="35.1" customHeight="1" x14ac:dyDescent="0.25">
      <c r="A162" s="147" t="str">
        <f>A92</f>
        <v>5.1. Porcentaje de acciones realizadas en el marco de la participación del INAI en la Alianza para el Gobierno Abierto.</v>
      </c>
      <c r="B162" s="148"/>
      <c r="C162" s="148"/>
      <c r="D162" s="148"/>
      <c r="E162" s="148"/>
      <c r="F162" s="148"/>
      <c r="G162" s="149"/>
    </row>
    <row r="163" spans="1:7" ht="35.1" customHeight="1" x14ac:dyDescent="0.25">
      <c r="A163" s="52" t="s">
        <v>244</v>
      </c>
      <c r="B163" s="221"/>
      <c r="C163" s="221"/>
      <c r="D163" s="221"/>
      <c r="E163" s="221"/>
      <c r="F163" s="221"/>
      <c r="G163" s="221"/>
    </row>
    <row r="164" spans="1:7" ht="35.1" customHeight="1" x14ac:dyDescent="0.25">
      <c r="A164" s="52" t="s">
        <v>245</v>
      </c>
      <c r="B164" s="270"/>
      <c r="C164" s="270"/>
      <c r="D164" s="270"/>
      <c r="E164" s="270"/>
      <c r="F164" s="270"/>
      <c r="G164" s="270"/>
    </row>
    <row r="165" spans="1:7" ht="35.1" customHeight="1" x14ac:dyDescent="0.25">
      <c r="A165" s="52" t="s">
        <v>246</v>
      </c>
      <c r="B165" s="219"/>
      <c r="C165" s="219"/>
      <c r="D165" s="219"/>
      <c r="E165" s="219"/>
      <c r="F165" s="219"/>
      <c r="G165" s="219"/>
    </row>
    <row r="166" spans="1:7" ht="35.1" customHeight="1" x14ac:dyDescent="0.25">
      <c r="A166" s="137"/>
      <c r="B166" s="137"/>
      <c r="C166" s="137"/>
      <c r="D166" s="137"/>
      <c r="E166" s="137"/>
      <c r="F166" s="137"/>
      <c r="G166" s="137"/>
    </row>
  </sheetData>
  <mergeCells count="172">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A37"/>
    <mergeCell ref="B33:B37"/>
    <mergeCell ref="C33:C37"/>
    <mergeCell ref="D33:D37"/>
    <mergeCell ref="E33:E37"/>
    <mergeCell ref="A39:G39"/>
    <mergeCell ref="A26:E26"/>
    <mergeCell ref="F26:G26"/>
    <mergeCell ref="A27:A31"/>
    <mergeCell ref="B27:B31"/>
    <mergeCell ref="C27:C31"/>
    <mergeCell ref="D27:D31"/>
    <mergeCell ref="E27:E3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B99:G99"/>
    <mergeCell ref="A100:G100"/>
    <mergeCell ref="B101:G101"/>
    <mergeCell ref="B102:G102"/>
    <mergeCell ref="A103:G103"/>
    <mergeCell ref="B104:G104"/>
    <mergeCell ref="A93:G93"/>
    <mergeCell ref="A94:G94"/>
    <mergeCell ref="B95:G95"/>
    <mergeCell ref="B96:G96"/>
    <mergeCell ref="A97:G97"/>
    <mergeCell ref="B98:G98"/>
    <mergeCell ref="B111:G111"/>
    <mergeCell ref="A112:G112"/>
    <mergeCell ref="B113:G113"/>
    <mergeCell ref="B114:G114"/>
    <mergeCell ref="A115:G115"/>
    <mergeCell ref="B116:G116"/>
    <mergeCell ref="B105:G105"/>
    <mergeCell ref="A106:G106"/>
    <mergeCell ref="B107:G107"/>
    <mergeCell ref="B108:G108"/>
    <mergeCell ref="A109:G109"/>
    <mergeCell ref="B110:G110"/>
    <mergeCell ref="B123:G123"/>
    <mergeCell ref="A124:G124"/>
    <mergeCell ref="A125:G125"/>
    <mergeCell ref="A126:G126"/>
    <mergeCell ref="B127:G127"/>
    <mergeCell ref="B128:G128"/>
    <mergeCell ref="B117:G117"/>
    <mergeCell ref="A118:G118"/>
    <mergeCell ref="B119:G119"/>
    <mergeCell ref="B120:G120"/>
    <mergeCell ref="A121:G121"/>
    <mergeCell ref="B122:G122"/>
    <mergeCell ref="B135:G135"/>
    <mergeCell ref="B136:G136"/>
    <mergeCell ref="B137:G137"/>
    <mergeCell ref="A138:G138"/>
    <mergeCell ref="B139:G139"/>
    <mergeCell ref="B140:G140"/>
    <mergeCell ref="B129:G129"/>
    <mergeCell ref="A130:G130"/>
    <mergeCell ref="B131:G131"/>
    <mergeCell ref="B132:G132"/>
    <mergeCell ref="B133:G133"/>
    <mergeCell ref="A134:G134"/>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65:G165"/>
    <mergeCell ref="A166:G166"/>
    <mergeCell ref="B159:G159"/>
    <mergeCell ref="B160:G160"/>
    <mergeCell ref="B161:G161"/>
    <mergeCell ref="A162:G162"/>
    <mergeCell ref="B163:G163"/>
    <mergeCell ref="B164:G164"/>
    <mergeCell ref="B153:G153"/>
    <mergeCell ref="A154:G154"/>
    <mergeCell ref="B155:G155"/>
    <mergeCell ref="B156:G156"/>
    <mergeCell ref="B157:G157"/>
    <mergeCell ref="A158:G15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0764D-7BF3-4C5C-9065-07CA6A7A6F35}">
  <sheetPr>
    <tabColor rgb="FFD4C197"/>
    <pageSetUpPr fitToPage="1"/>
  </sheetPr>
  <dimension ref="A2:F29"/>
  <sheetViews>
    <sheetView showGridLines="0" zoomScale="80" zoomScaleNormal="80" workbookViewId="0">
      <selection activeCell="C4" sqref="C4"/>
    </sheetView>
  </sheetViews>
  <sheetFormatPr baseColWidth="10" defaultRowHeight="15.75" x14ac:dyDescent="0.2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x14ac:dyDescent="0.25">
      <c r="A2" s="130" t="s">
        <v>13</v>
      </c>
      <c r="B2" s="130"/>
      <c r="C2" s="123" t="s">
        <v>12</v>
      </c>
      <c r="D2" s="123"/>
      <c r="E2" s="123"/>
      <c r="F2" s="123"/>
    </row>
    <row r="3" spans="1:6" ht="26.25" customHeight="1" thickBot="1" x14ac:dyDescent="0.3">
      <c r="A3" s="130"/>
      <c r="B3" s="130"/>
      <c r="C3" s="124"/>
      <c r="D3" s="124"/>
      <c r="E3" s="124"/>
      <c r="F3" s="124"/>
    </row>
    <row r="4" spans="1:6" ht="16.5" thickTop="1" x14ac:dyDescent="0.25"/>
    <row r="5" spans="1:6" hidden="1" x14ac:dyDescent="0.25"/>
    <row r="6" spans="1:6" hidden="1" x14ac:dyDescent="0.25">
      <c r="A6"/>
    </row>
    <row r="8" spans="1:6" ht="20.25" customHeight="1" x14ac:dyDescent="0.25">
      <c r="A8" s="125" t="s">
        <v>1128</v>
      </c>
      <c r="B8" s="126"/>
      <c r="C8" s="126"/>
      <c r="D8" s="126"/>
      <c r="E8" s="126"/>
      <c r="F8" s="126"/>
    </row>
    <row r="9" spans="1:6" ht="20.25" customHeight="1" x14ac:dyDescent="0.25">
      <c r="A9" s="126"/>
      <c r="B9" s="126"/>
      <c r="C9" s="126"/>
      <c r="D9" s="126"/>
      <c r="E9" s="126"/>
      <c r="F9" s="126"/>
    </row>
    <row r="10" spans="1:6" ht="20.25" customHeight="1" x14ac:dyDescent="0.25">
      <c r="A10" s="126"/>
      <c r="B10" s="126"/>
      <c r="C10" s="126"/>
      <c r="D10" s="126"/>
      <c r="E10" s="126"/>
      <c r="F10" s="126"/>
    </row>
    <row r="11" spans="1:6" ht="54" customHeight="1" x14ac:dyDescent="0.25">
      <c r="A11" s="126"/>
      <c r="B11" s="126"/>
      <c r="C11" s="126"/>
      <c r="D11" s="126"/>
      <c r="E11" s="126"/>
      <c r="F11" s="126"/>
    </row>
    <row r="12" spans="1:6" hidden="1" x14ac:dyDescent="0.25"/>
    <row r="13" spans="1:6" hidden="1" x14ac:dyDescent="0.25"/>
    <row r="14" spans="1:6" ht="16.5" customHeight="1" x14ac:dyDescent="0.25">
      <c r="A14" s="131"/>
      <c r="B14" s="131"/>
      <c r="C14" s="131"/>
      <c r="D14" s="131"/>
      <c r="E14" s="131"/>
      <c r="F14" s="131"/>
    </row>
    <row r="15" spans="1:6" s="2" customFormat="1" ht="32.25" customHeight="1" x14ac:dyDescent="0.25">
      <c r="B15" s="118" t="s">
        <v>8</v>
      </c>
      <c r="C15" s="118"/>
      <c r="D15" s="118"/>
      <c r="E15" s="118"/>
    </row>
    <row r="16" spans="1:6" s="2" customFormat="1" ht="3.75" customHeight="1" x14ac:dyDescent="0.25">
      <c r="A16" s="7"/>
      <c r="B16" s="7"/>
      <c r="C16" s="7"/>
      <c r="D16" s="7"/>
      <c r="E16" s="7"/>
    </row>
    <row r="17" spans="1:6" s="2" customFormat="1" ht="19.5" x14ac:dyDescent="0.25">
      <c r="A17" s="1"/>
      <c r="B17" s="6" t="s">
        <v>7</v>
      </c>
      <c r="C17" s="6" t="s">
        <v>6</v>
      </c>
      <c r="D17" s="6" t="s">
        <v>5</v>
      </c>
      <c r="E17" s="6" t="s">
        <v>4</v>
      </c>
    </row>
    <row r="18" spans="1:6" s="2" customFormat="1" ht="19.5" x14ac:dyDescent="0.25">
      <c r="A18" s="1"/>
      <c r="B18" s="6" t="s">
        <v>3</v>
      </c>
      <c r="C18" s="6" t="s">
        <v>3</v>
      </c>
      <c r="D18" s="6" t="s">
        <v>3</v>
      </c>
      <c r="E18" s="6" t="s">
        <v>2</v>
      </c>
    </row>
    <row r="19" spans="1:6" s="2" customFormat="1" ht="8.25" customHeight="1" x14ac:dyDescent="0.25">
      <c r="A19" s="1"/>
      <c r="B19" s="6"/>
      <c r="C19" s="6"/>
      <c r="D19" s="6"/>
      <c r="E19" s="6"/>
    </row>
    <row r="20" spans="1:6" s="2" customFormat="1" ht="19.5" x14ac:dyDescent="0.25">
      <c r="A20" s="4" t="s">
        <v>1</v>
      </c>
      <c r="B20" s="104">
        <v>130.726328</v>
      </c>
      <c r="C20" s="104">
        <v>130.726328</v>
      </c>
      <c r="D20" s="104">
        <v>142.15469267</v>
      </c>
      <c r="E20" s="3">
        <f>D20/B20</f>
        <v>1.0874220583171281</v>
      </c>
    </row>
    <row r="21" spans="1:6" s="2" customFormat="1" ht="19.5" x14ac:dyDescent="0.25">
      <c r="A21" s="4" t="s">
        <v>0</v>
      </c>
      <c r="B21" s="104">
        <v>142.80626108999999</v>
      </c>
      <c r="C21" s="104">
        <v>142.80626108999999</v>
      </c>
      <c r="D21" s="104">
        <v>142.15469267</v>
      </c>
      <c r="E21" s="3">
        <f>D21/B21</f>
        <v>0.99543739598651526</v>
      </c>
    </row>
    <row r="22" spans="1:6" x14ac:dyDescent="0.25">
      <c r="E22" s="83"/>
    </row>
    <row r="24" spans="1:6" ht="36" customHeight="1" x14ac:dyDescent="0.25">
      <c r="A24" s="132" t="s">
        <v>16</v>
      </c>
      <c r="B24" s="132"/>
      <c r="C24" s="132"/>
      <c r="D24" s="132"/>
      <c r="E24" s="132"/>
      <c r="F24" s="132"/>
    </row>
    <row r="25" spans="1:6" ht="80.25" customHeight="1" x14ac:dyDescent="0.25">
      <c r="A25" s="129" t="s">
        <v>17</v>
      </c>
      <c r="B25" s="129"/>
      <c r="C25" s="129"/>
      <c r="D25" s="129"/>
      <c r="E25" s="129"/>
      <c r="F25" s="129"/>
    </row>
    <row r="26" spans="1:6" ht="18" customHeight="1" x14ac:dyDescent="0.25">
      <c r="A26" s="129" t="s">
        <v>1129</v>
      </c>
      <c r="B26" s="129"/>
      <c r="C26" s="129"/>
      <c r="D26" s="129"/>
      <c r="E26" s="129"/>
      <c r="F26" s="129"/>
    </row>
    <row r="27" spans="1:6" ht="17.25" customHeight="1" x14ac:dyDescent="0.25">
      <c r="A27" s="129" t="s">
        <v>1130</v>
      </c>
      <c r="B27" s="129"/>
      <c r="C27" s="129"/>
      <c r="D27" s="129"/>
      <c r="E27" s="129"/>
      <c r="F27" s="129"/>
    </row>
    <row r="28" spans="1:6" ht="21.75" customHeight="1" x14ac:dyDescent="0.25">
      <c r="A28" s="129" t="s">
        <v>1131</v>
      </c>
      <c r="B28" s="129"/>
      <c r="C28" s="129"/>
      <c r="D28" s="129"/>
      <c r="E28" s="129"/>
      <c r="F28" s="129"/>
    </row>
    <row r="29" spans="1:6" ht="18" customHeight="1" x14ac:dyDescent="0.25">
      <c r="A29" s="129" t="s">
        <v>1132</v>
      </c>
      <c r="B29" s="129"/>
      <c r="C29" s="129"/>
      <c r="D29" s="129"/>
      <c r="E29" s="129"/>
      <c r="F29" s="129"/>
    </row>
  </sheetData>
  <mergeCells count="11">
    <mergeCell ref="A24:F24"/>
    <mergeCell ref="A2:B3"/>
    <mergeCell ref="C2:F3"/>
    <mergeCell ref="A8:F11"/>
    <mergeCell ref="A14:F14"/>
    <mergeCell ref="B15:E15"/>
    <mergeCell ref="A25:F25"/>
    <mergeCell ref="A26:F26"/>
    <mergeCell ref="A27:F27"/>
    <mergeCell ref="A28:F28"/>
    <mergeCell ref="A29:F29"/>
  </mergeCells>
  <hyperlinks>
    <hyperlink ref="A27:F27" location="DGPA!A1" display="Dirección General de Políticas de Acceso" xr:uid="{4879D1A7-E366-47A8-A2D4-DDB5B5373328}"/>
    <hyperlink ref="A26:F26" location="DGTI!A1" display="Dirección General de Tecnologías de la Información" xr:uid="{39AD812C-A52B-4225-BBCB-80480C750D9D}"/>
    <hyperlink ref="A28:F28" location="DGVCCEF!A1" display="Dirección General de Vinculación, Coordinación y Colaboración con Entidades Federativas" xr:uid="{24D66DD7-B077-4DC9-AA26-837A5B47349C}"/>
    <hyperlink ref="A29:F29" location="DGTSN!A1" display="Dirección General Técnica, Seguimiento y Normatividad" xr:uid="{1F7F1BCA-DD78-4D16-87A9-02543E073073}"/>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4BA1-BFCA-4D3A-8E21-53EF28C79453}">
  <dimension ref="A1:I257"/>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8" width="11.42578125" style="8"/>
    <col min="9" max="9" width="11.42578125" style="84"/>
    <col min="10"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1133</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1134</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1135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726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'E003'!B20</f>
        <v>130.726328</v>
      </c>
      <c r="D22" s="191"/>
      <c r="E22" s="107">
        <f>'E003'!C20</f>
        <v>130.726328</v>
      </c>
      <c r="F22" s="107">
        <f>'E003'!D20</f>
        <v>142.15469267</v>
      </c>
      <c r="G22" s="13">
        <f>F22/C22*100</f>
        <v>108.74220583171281</v>
      </c>
    </row>
    <row r="23" spans="1:7" ht="16.5" customHeight="1" x14ac:dyDescent="0.25">
      <c r="A23" s="178" t="s">
        <v>0</v>
      </c>
      <c r="B23" s="178"/>
      <c r="C23" s="190">
        <f>'E003'!B21</f>
        <v>142.80626108999999</v>
      </c>
      <c r="D23" s="191"/>
      <c r="E23" s="107">
        <f>'E003'!C21</f>
        <v>142.80626108999999</v>
      </c>
      <c r="F23" s="107">
        <f>'E003'!D21</f>
        <v>142.15469267</v>
      </c>
      <c r="G23" s="63">
        <f>F23/C23*100</f>
        <v>99.543739598651527</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0.9</v>
      </c>
    </row>
    <row r="28" spans="1:7" ht="16.5" x14ac:dyDescent="0.25">
      <c r="A28" s="178"/>
      <c r="B28" s="178"/>
      <c r="C28" s="178"/>
      <c r="D28" s="178"/>
      <c r="E28" s="178"/>
      <c r="F28" s="16" t="s">
        <v>69</v>
      </c>
      <c r="G28" s="17">
        <v>0.9</v>
      </c>
    </row>
    <row r="29" spans="1:7" ht="16.5" x14ac:dyDescent="0.25">
      <c r="A29" s="178"/>
      <c r="B29" s="178"/>
      <c r="C29" s="178"/>
      <c r="D29" s="178"/>
      <c r="E29" s="178"/>
      <c r="F29" s="16" t="s">
        <v>70</v>
      </c>
      <c r="G29" s="17">
        <v>0.9</v>
      </c>
    </row>
    <row r="30" spans="1:7" ht="33" x14ac:dyDescent="0.25">
      <c r="A30" s="178"/>
      <c r="B30" s="178"/>
      <c r="C30" s="178"/>
      <c r="D30" s="178"/>
      <c r="E30" s="178"/>
      <c r="F30" s="18" t="s">
        <v>71</v>
      </c>
      <c r="G30" s="17">
        <v>0.9</v>
      </c>
    </row>
    <row r="31" spans="1:7" ht="16.5" x14ac:dyDescent="0.25">
      <c r="A31" s="178"/>
      <c r="B31" s="178"/>
      <c r="C31" s="178"/>
      <c r="D31" s="178"/>
      <c r="E31" s="178"/>
      <c r="F31" s="16" t="s">
        <v>72</v>
      </c>
      <c r="G31" s="17">
        <f>((100*0.5)+(98.88*0.3)+(97.04*0.2))/100</f>
        <v>0.99072000000000005</v>
      </c>
    </row>
    <row r="32" spans="1:7" ht="173.25" x14ac:dyDescent="0.25">
      <c r="A32" s="19" t="s">
        <v>1136</v>
      </c>
      <c r="B32" s="19" t="s">
        <v>1137</v>
      </c>
      <c r="C32" s="19" t="s">
        <v>1138</v>
      </c>
      <c r="D32" s="20" t="s">
        <v>1139</v>
      </c>
      <c r="E32" s="23" t="s">
        <v>190</v>
      </c>
      <c r="F32" s="16" t="s">
        <v>191</v>
      </c>
      <c r="G32" s="17">
        <f>(G31/G27)*100</f>
        <v>110.08</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0.9</v>
      </c>
    </row>
    <row r="36" spans="1:7" ht="16.5" x14ac:dyDescent="0.25">
      <c r="A36" s="178"/>
      <c r="B36" s="178"/>
      <c r="C36" s="178"/>
      <c r="D36" s="178"/>
      <c r="E36" s="178"/>
      <c r="F36" s="16" t="s">
        <v>69</v>
      </c>
      <c r="G36" s="17">
        <v>0.9</v>
      </c>
    </row>
    <row r="37" spans="1:7" ht="16.5" x14ac:dyDescent="0.25">
      <c r="A37" s="178"/>
      <c r="B37" s="178"/>
      <c r="C37" s="178"/>
      <c r="D37" s="178"/>
      <c r="E37" s="178"/>
      <c r="F37" s="16" t="s">
        <v>70</v>
      </c>
      <c r="G37" s="17">
        <v>0.9</v>
      </c>
    </row>
    <row r="38" spans="1:7" ht="33" x14ac:dyDescent="0.25">
      <c r="A38" s="178"/>
      <c r="B38" s="178"/>
      <c r="C38" s="178"/>
      <c r="D38" s="178"/>
      <c r="E38" s="178"/>
      <c r="F38" s="16" t="s">
        <v>71</v>
      </c>
      <c r="G38" s="17">
        <v>0.9</v>
      </c>
    </row>
    <row r="39" spans="1:7" ht="16.5" x14ac:dyDescent="0.25">
      <c r="A39" s="178"/>
      <c r="B39" s="178"/>
      <c r="C39" s="178"/>
      <c r="D39" s="178"/>
      <c r="E39" s="178"/>
      <c r="F39" s="16" t="s">
        <v>72</v>
      </c>
      <c r="G39" s="17">
        <f>((100*0.2)+(100*0.15)+(100*0.15)+(98.88*0.3)+(97.04*0.2))/100</f>
        <v>0.99072000000000005</v>
      </c>
    </row>
    <row r="40" spans="1:7" ht="267.75" x14ac:dyDescent="0.25">
      <c r="A40" s="19" t="s">
        <v>1140</v>
      </c>
      <c r="B40" s="19" t="s">
        <v>1141</v>
      </c>
      <c r="C40" s="19" t="s">
        <v>1142</v>
      </c>
      <c r="D40" s="20" t="s">
        <v>76</v>
      </c>
      <c r="E40" s="23" t="s">
        <v>190</v>
      </c>
      <c r="F40" s="16" t="s">
        <v>191</v>
      </c>
      <c r="G40" s="17">
        <f>(G39/G35)*100</f>
        <v>110.08</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4" t="s">
        <v>68</v>
      </c>
      <c r="G43" s="17">
        <v>90</v>
      </c>
    </row>
    <row r="44" spans="1:7" ht="16.5" x14ac:dyDescent="0.25">
      <c r="A44" s="178"/>
      <c r="B44" s="178"/>
      <c r="C44" s="178"/>
      <c r="D44" s="178"/>
      <c r="E44" s="178"/>
      <c r="F44" s="16" t="s">
        <v>69</v>
      </c>
      <c r="G44" s="17">
        <v>90</v>
      </c>
    </row>
    <row r="45" spans="1:7" ht="16.5" x14ac:dyDescent="0.25">
      <c r="A45" s="178"/>
      <c r="B45" s="178"/>
      <c r="C45" s="178"/>
      <c r="D45" s="178"/>
      <c r="E45" s="178"/>
      <c r="F45" s="16" t="s">
        <v>70</v>
      </c>
      <c r="G45" s="17">
        <v>90</v>
      </c>
    </row>
    <row r="46" spans="1:7" ht="33" x14ac:dyDescent="0.25">
      <c r="A46" s="178"/>
      <c r="B46" s="178"/>
      <c r="C46" s="178"/>
      <c r="D46" s="178"/>
      <c r="E46" s="178"/>
      <c r="F46" s="16" t="s">
        <v>71</v>
      </c>
      <c r="G46" s="17">
        <v>90</v>
      </c>
    </row>
    <row r="47" spans="1:7" ht="16.5" x14ac:dyDescent="0.25">
      <c r="A47" s="178"/>
      <c r="B47" s="178"/>
      <c r="C47" s="178"/>
      <c r="D47" s="178"/>
      <c r="E47" s="178"/>
      <c r="F47" s="16" t="s">
        <v>72</v>
      </c>
      <c r="G47" s="17">
        <f>12/12*100</f>
        <v>100</v>
      </c>
    </row>
    <row r="48" spans="1:7" ht="63" x14ac:dyDescent="0.25">
      <c r="A48" s="19" t="s">
        <v>1143</v>
      </c>
      <c r="B48" s="19" t="s">
        <v>1144</v>
      </c>
      <c r="C48" s="19" t="s">
        <v>1145</v>
      </c>
      <c r="D48" s="20" t="s">
        <v>87</v>
      </c>
      <c r="E48" s="23" t="s">
        <v>204</v>
      </c>
      <c r="F48" s="16" t="s">
        <v>191</v>
      </c>
      <c r="G48" s="17">
        <f>(G47/G43)*100</f>
        <v>111.11111111111111</v>
      </c>
    </row>
    <row r="49" spans="1:7" ht="16.5" x14ac:dyDescent="0.25">
      <c r="A49" s="178" t="s">
        <v>63</v>
      </c>
      <c r="B49" s="178" t="s">
        <v>64</v>
      </c>
      <c r="C49" s="178" t="s">
        <v>65</v>
      </c>
      <c r="D49" s="178" t="s">
        <v>66</v>
      </c>
      <c r="E49" s="178" t="s">
        <v>67</v>
      </c>
      <c r="F49" s="16" t="s">
        <v>68</v>
      </c>
      <c r="G49" s="17">
        <v>98</v>
      </c>
    </row>
    <row r="50" spans="1:7" ht="16.5" x14ac:dyDescent="0.25">
      <c r="A50" s="178"/>
      <c r="B50" s="178"/>
      <c r="C50" s="178"/>
      <c r="D50" s="178"/>
      <c r="E50" s="178"/>
      <c r="F50" s="16" t="s">
        <v>69</v>
      </c>
      <c r="G50" s="17">
        <v>98</v>
      </c>
    </row>
    <row r="51" spans="1:7" ht="16.5" x14ac:dyDescent="0.25">
      <c r="A51" s="178"/>
      <c r="B51" s="178"/>
      <c r="C51" s="178"/>
      <c r="D51" s="178"/>
      <c r="E51" s="178"/>
      <c r="F51" s="16" t="s">
        <v>70</v>
      </c>
      <c r="G51" s="17">
        <v>98</v>
      </c>
    </row>
    <row r="52" spans="1:7" ht="33" x14ac:dyDescent="0.25">
      <c r="A52" s="178"/>
      <c r="B52" s="178"/>
      <c r="C52" s="178"/>
      <c r="D52" s="178"/>
      <c r="E52" s="178"/>
      <c r="F52" s="16" t="s">
        <v>71</v>
      </c>
      <c r="G52" s="17">
        <v>98</v>
      </c>
    </row>
    <row r="53" spans="1:7" ht="16.5" x14ac:dyDescent="0.25">
      <c r="A53" s="178"/>
      <c r="B53" s="178"/>
      <c r="C53" s="178"/>
      <c r="D53" s="178"/>
      <c r="E53" s="178"/>
      <c r="F53" s="16" t="s">
        <v>72</v>
      </c>
      <c r="G53" s="17">
        <f>((4334.72528+4350.5)/(4368+4416))*100</f>
        <v>98.875515482695803</v>
      </c>
    </row>
    <row r="54" spans="1:7" ht="47.25" x14ac:dyDescent="0.25">
      <c r="A54" s="19" t="s">
        <v>1146</v>
      </c>
      <c r="B54" s="19" t="s">
        <v>1147</v>
      </c>
      <c r="C54" s="19" t="s">
        <v>1148</v>
      </c>
      <c r="D54" s="20" t="s">
        <v>87</v>
      </c>
      <c r="E54" s="23" t="s">
        <v>204</v>
      </c>
      <c r="F54" s="16" t="s">
        <v>191</v>
      </c>
      <c r="G54" s="17">
        <f>(G53/G49)*100</f>
        <v>100.89338314560796</v>
      </c>
    </row>
    <row r="55" spans="1:7" ht="16.5" x14ac:dyDescent="0.25">
      <c r="A55" s="178" t="s">
        <v>63</v>
      </c>
      <c r="B55" s="178" t="s">
        <v>64</v>
      </c>
      <c r="C55" s="178" t="s">
        <v>65</v>
      </c>
      <c r="D55" s="178" t="s">
        <v>66</v>
      </c>
      <c r="E55" s="178" t="s">
        <v>67</v>
      </c>
      <c r="F55" s="16" t="s">
        <v>68</v>
      </c>
      <c r="G55" s="17">
        <v>95</v>
      </c>
    </row>
    <row r="56" spans="1:7" ht="16.5" x14ac:dyDescent="0.25">
      <c r="A56" s="178"/>
      <c r="B56" s="178"/>
      <c r="C56" s="178"/>
      <c r="D56" s="178"/>
      <c r="E56" s="178"/>
      <c r="F56" s="16" t="s">
        <v>69</v>
      </c>
      <c r="G56" s="17">
        <v>95</v>
      </c>
    </row>
    <row r="57" spans="1:7" ht="16.5" x14ac:dyDescent="0.25">
      <c r="A57" s="178"/>
      <c r="B57" s="178"/>
      <c r="C57" s="178"/>
      <c r="D57" s="178"/>
      <c r="E57" s="178"/>
      <c r="F57" s="16" t="s">
        <v>70</v>
      </c>
      <c r="G57" s="17">
        <v>95</v>
      </c>
    </row>
    <row r="58" spans="1:7" ht="33" x14ac:dyDescent="0.25">
      <c r="A58" s="178"/>
      <c r="B58" s="178"/>
      <c r="C58" s="178"/>
      <c r="D58" s="178"/>
      <c r="E58" s="178"/>
      <c r="F58" s="16" t="s">
        <v>71</v>
      </c>
      <c r="G58" s="17">
        <v>95</v>
      </c>
    </row>
    <row r="59" spans="1:7" ht="16.5" x14ac:dyDescent="0.25">
      <c r="A59" s="178"/>
      <c r="B59" s="178"/>
      <c r="C59" s="178"/>
      <c r="D59" s="178"/>
      <c r="E59" s="178"/>
      <c r="F59" s="16" t="s">
        <v>72</v>
      </c>
      <c r="G59" s="17">
        <f>720/742*100</f>
        <v>97.03504043126685</v>
      </c>
    </row>
    <row r="60" spans="1:7" ht="47.25" x14ac:dyDescent="0.25">
      <c r="A60" s="19" t="s">
        <v>1149</v>
      </c>
      <c r="B60" s="19" t="s">
        <v>1150</v>
      </c>
      <c r="C60" s="19" t="s">
        <v>1151</v>
      </c>
      <c r="D60" s="20" t="s">
        <v>87</v>
      </c>
      <c r="E60" s="23" t="s">
        <v>676</v>
      </c>
      <c r="F60" s="16" t="s">
        <v>191</v>
      </c>
      <c r="G60" s="17">
        <f>(G59/G55)*100</f>
        <v>102.14214782238615</v>
      </c>
    </row>
    <row r="61" spans="1:7" ht="16.5" x14ac:dyDescent="0.25">
      <c r="A61" s="183" t="s">
        <v>114</v>
      </c>
      <c r="B61" s="184"/>
      <c r="C61" s="184"/>
      <c r="D61" s="184"/>
      <c r="E61" s="184"/>
      <c r="F61" s="184"/>
      <c r="G61" s="185"/>
    </row>
    <row r="62" spans="1:7" ht="16.5" x14ac:dyDescent="0.25">
      <c r="A62" s="186" t="s">
        <v>61</v>
      </c>
      <c r="B62" s="186"/>
      <c r="C62" s="186"/>
      <c r="D62" s="186"/>
      <c r="E62" s="186"/>
      <c r="F62" s="186" t="s">
        <v>62</v>
      </c>
      <c r="G62" s="186"/>
    </row>
    <row r="63" spans="1:7" ht="16.5" x14ac:dyDescent="0.25">
      <c r="A63" s="178" t="s">
        <v>63</v>
      </c>
      <c r="B63" s="178" t="s">
        <v>64</v>
      </c>
      <c r="C63" s="178" t="s">
        <v>65</v>
      </c>
      <c r="D63" s="178" t="s">
        <v>66</v>
      </c>
      <c r="E63" s="177" t="s">
        <v>67</v>
      </c>
      <c r="F63" s="16" t="s">
        <v>68</v>
      </c>
      <c r="G63" s="17">
        <v>90</v>
      </c>
    </row>
    <row r="64" spans="1:7" ht="16.5" x14ac:dyDescent="0.25">
      <c r="A64" s="178"/>
      <c r="B64" s="178"/>
      <c r="C64" s="178"/>
      <c r="D64" s="178"/>
      <c r="E64" s="177"/>
      <c r="F64" s="16" t="s">
        <v>69</v>
      </c>
      <c r="G64" s="17">
        <v>90</v>
      </c>
    </row>
    <row r="65" spans="1:7" ht="16.5" x14ac:dyDescent="0.25">
      <c r="A65" s="178"/>
      <c r="B65" s="178"/>
      <c r="C65" s="178"/>
      <c r="D65" s="178"/>
      <c r="E65" s="177"/>
      <c r="F65" s="16" t="s">
        <v>70</v>
      </c>
      <c r="G65" s="17">
        <v>90</v>
      </c>
    </row>
    <row r="66" spans="1:7" ht="33" x14ac:dyDescent="0.25">
      <c r="A66" s="178"/>
      <c r="B66" s="178"/>
      <c r="C66" s="178"/>
      <c r="D66" s="178"/>
      <c r="E66" s="177"/>
      <c r="F66" s="16" t="s">
        <v>71</v>
      </c>
      <c r="G66" s="17">
        <v>90</v>
      </c>
    </row>
    <row r="67" spans="1:7" ht="16.5" x14ac:dyDescent="0.25">
      <c r="A67" s="178"/>
      <c r="B67" s="178"/>
      <c r="C67" s="178"/>
      <c r="D67" s="178"/>
      <c r="E67" s="177"/>
      <c r="F67" s="16" t="s">
        <v>72</v>
      </c>
      <c r="G67" s="17">
        <f>(92/92)*100</f>
        <v>100</v>
      </c>
    </row>
    <row r="68" spans="1:7" ht="78.75" x14ac:dyDescent="0.25">
      <c r="A68" s="19" t="s">
        <v>1152</v>
      </c>
      <c r="B68" s="19" t="s">
        <v>1153</v>
      </c>
      <c r="C68" s="19" t="s">
        <v>1154</v>
      </c>
      <c r="D68" s="20" t="s">
        <v>87</v>
      </c>
      <c r="E68" s="23" t="s">
        <v>215</v>
      </c>
      <c r="F68" s="16" t="s">
        <v>191</v>
      </c>
      <c r="G68" s="17">
        <f>(G67/G63)*100</f>
        <v>111.11111111111111</v>
      </c>
    </row>
    <row r="69" spans="1:7" ht="16.5" x14ac:dyDescent="0.25">
      <c r="A69" s="178" t="s">
        <v>63</v>
      </c>
      <c r="B69" s="178" t="s">
        <v>64</v>
      </c>
      <c r="C69" s="178" t="s">
        <v>65</v>
      </c>
      <c r="D69" s="178" t="s">
        <v>66</v>
      </c>
      <c r="E69" s="177" t="s">
        <v>67</v>
      </c>
      <c r="F69" s="16" t="s">
        <v>68</v>
      </c>
      <c r="G69" s="17">
        <v>90</v>
      </c>
    </row>
    <row r="70" spans="1:7" ht="16.5" x14ac:dyDescent="0.25">
      <c r="A70" s="178"/>
      <c r="B70" s="178"/>
      <c r="C70" s="178"/>
      <c r="D70" s="178"/>
      <c r="E70" s="177"/>
      <c r="F70" s="16" t="s">
        <v>69</v>
      </c>
      <c r="G70" s="17">
        <v>90</v>
      </c>
    </row>
    <row r="71" spans="1:7" ht="16.5" x14ac:dyDescent="0.25">
      <c r="A71" s="178"/>
      <c r="B71" s="178"/>
      <c r="C71" s="178"/>
      <c r="D71" s="178"/>
      <c r="E71" s="177"/>
      <c r="F71" s="16" t="s">
        <v>70</v>
      </c>
      <c r="G71" s="17">
        <f>+G69</f>
        <v>90</v>
      </c>
    </row>
    <row r="72" spans="1:7" ht="33" x14ac:dyDescent="0.25">
      <c r="A72" s="178"/>
      <c r="B72" s="178"/>
      <c r="C72" s="178"/>
      <c r="D72" s="178"/>
      <c r="E72" s="177"/>
      <c r="F72" s="16" t="s">
        <v>71</v>
      </c>
      <c r="G72" s="17">
        <f>+G70</f>
        <v>90</v>
      </c>
    </row>
    <row r="73" spans="1:7" ht="16.5" x14ac:dyDescent="0.25">
      <c r="A73" s="178"/>
      <c r="B73" s="178"/>
      <c r="C73" s="178"/>
      <c r="D73" s="178"/>
      <c r="E73" s="177"/>
      <c r="F73" s="16" t="s">
        <v>72</v>
      </c>
      <c r="G73" s="17">
        <f>(14/14)*100</f>
        <v>100</v>
      </c>
    </row>
    <row r="74" spans="1:7" ht="63" x14ac:dyDescent="0.25">
      <c r="A74" s="19" t="s">
        <v>1155</v>
      </c>
      <c r="B74" s="19" t="s">
        <v>1156</v>
      </c>
      <c r="C74" s="19" t="s">
        <v>1157</v>
      </c>
      <c r="D74" s="20" t="s">
        <v>87</v>
      </c>
      <c r="E74" s="23" t="s">
        <v>215</v>
      </c>
      <c r="F74" s="16" t="s">
        <v>191</v>
      </c>
      <c r="G74" s="17">
        <f>(G73/G69)*100</f>
        <v>111.11111111111111</v>
      </c>
    </row>
    <row r="75" spans="1:7" ht="16.5" x14ac:dyDescent="0.25">
      <c r="A75" s="178" t="s">
        <v>63</v>
      </c>
      <c r="B75" s="178" t="s">
        <v>64</v>
      </c>
      <c r="C75" s="178" t="s">
        <v>65</v>
      </c>
      <c r="D75" s="178" t="s">
        <v>66</v>
      </c>
      <c r="E75" s="177" t="s">
        <v>67</v>
      </c>
      <c r="F75" s="16" t="s">
        <v>68</v>
      </c>
      <c r="G75" s="17">
        <v>90</v>
      </c>
    </row>
    <row r="76" spans="1:7" ht="16.5" x14ac:dyDescent="0.25">
      <c r="A76" s="178"/>
      <c r="B76" s="178"/>
      <c r="C76" s="178"/>
      <c r="D76" s="178"/>
      <c r="E76" s="177"/>
      <c r="F76" s="16" t="s">
        <v>69</v>
      </c>
      <c r="G76" s="17">
        <v>90</v>
      </c>
    </row>
    <row r="77" spans="1:7" ht="16.5" x14ac:dyDescent="0.25">
      <c r="A77" s="178"/>
      <c r="B77" s="178"/>
      <c r="C77" s="178"/>
      <c r="D77" s="178"/>
      <c r="E77" s="177"/>
      <c r="F77" s="16" t="s">
        <v>70</v>
      </c>
      <c r="G77" s="17">
        <f>+G75</f>
        <v>90</v>
      </c>
    </row>
    <row r="78" spans="1:7" ht="33" x14ac:dyDescent="0.25">
      <c r="A78" s="178"/>
      <c r="B78" s="178"/>
      <c r="C78" s="178"/>
      <c r="D78" s="178"/>
      <c r="E78" s="177"/>
      <c r="F78" s="16" t="s">
        <v>71</v>
      </c>
      <c r="G78" s="17">
        <f>+G76</f>
        <v>90</v>
      </c>
    </row>
    <row r="79" spans="1:7" ht="16.5" x14ac:dyDescent="0.25">
      <c r="A79" s="178"/>
      <c r="B79" s="178"/>
      <c r="C79" s="178"/>
      <c r="D79" s="178"/>
      <c r="E79" s="177"/>
      <c r="F79" s="16" t="s">
        <v>72</v>
      </c>
      <c r="G79" s="17">
        <f>(808/813)*100</f>
        <v>99.384993849938496</v>
      </c>
    </row>
    <row r="80" spans="1:7" ht="47.25" x14ac:dyDescent="0.25">
      <c r="A80" s="19" t="s">
        <v>1158</v>
      </c>
      <c r="B80" s="19" t="s">
        <v>1159</v>
      </c>
      <c r="C80" s="19" t="s">
        <v>1160</v>
      </c>
      <c r="D80" s="20" t="s">
        <v>87</v>
      </c>
      <c r="E80" s="23" t="s">
        <v>215</v>
      </c>
      <c r="F80" s="16" t="s">
        <v>191</v>
      </c>
      <c r="G80" s="17">
        <f>(G79/G75)*100</f>
        <v>110.42777094437611</v>
      </c>
    </row>
    <row r="81" spans="1:7" ht="16.5" x14ac:dyDescent="0.25">
      <c r="A81" s="178" t="s">
        <v>63</v>
      </c>
      <c r="B81" s="178" t="s">
        <v>64</v>
      </c>
      <c r="C81" s="178" t="s">
        <v>65</v>
      </c>
      <c r="D81" s="178" t="s">
        <v>66</v>
      </c>
      <c r="E81" s="177" t="s">
        <v>67</v>
      </c>
      <c r="F81" s="16" t="s">
        <v>68</v>
      </c>
      <c r="G81" s="17">
        <v>90</v>
      </c>
    </row>
    <row r="82" spans="1:7" ht="16.5" x14ac:dyDescent="0.25">
      <c r="A82" s="178"/>
      <c r="B82" s="178"/>
      <c r="C82" s="178"/>
      <c r="D82" s="178"/>
      <c r="E82" s="177"/>
      <c r="F82" s="16" t="s">
        <v>69</v>
      </c>
      <c r="G82" s="17">
        <v>90</v>
      </c>
    </row>
    <row r="83" spans="1:7" ht="16.5" x14ac:dyDescent="0.25">
      <c r="A83" s="178"/>
      <c r="B83" s="178"/>
      <c r="C83" s="178"/>
      <c r="D83" s="178"/>
      <c r="E83" s="177"/>
      <c r="F83" s="16" t="s">
        <v>70</v>
      </c>
      <c r="G83" s="17">
        <f>+G81</f>
        <v>90</v>
      </c>
    </row>
    <row r="84" spans="1:7" ht="33" x14ac:dyDescent="0.25">
      <c r="A84" s="178"/>
      <c r="B84" s="178"/>
      <c r="C84" s="178"/>
      <c r="D84" s="178"/>
      <c r="E84" s="177"/>
      <c r="F84" s="16" t="s">
        <v>71</v>
      </c>
      <c r="G84" s="17">
        <f>+G82</f>
        <v>90</v>
      </c>
    </row>
    <row r="85" spans="1:7" ht="16.5" x14ac:dyDescent="0.25">
      <c r="A85" s="178"/>
      <c r="B85" s="178"/>
      <c r="C85" s="178"/>
      <c r="D85" s="178"/>
      <c r="E85" s="177"/>
      <c r="F85" s="16" t="s">
        <v>72</v>
      </c>
      <c r="G85" s="17">
        <f>(1878/1893)*100</f>
        <v>99.207606973058631</v>
      </c>
    </row>
    <row r="86" spans="1:7" ht="63" x14ac:dyDescent="0.25">
      <c r="A86" s="19" t="s">
        <v>1161</v>
      </c>
      <c r="B86" s="19" t="s">
        <v>1162</v>
      </c>
      <c r="C86" s="85" t="s">
        <v>1163</v>
      </c>
      <c r="D86" s="20" t="s">
        <v>87</v>
      </c>
      <c r="E86" s="23" t="s">
        <v>215</v>
      </c>
      <c r="F86" s="16" t="s">
        <v>191</v>
      </c>
      <c r="G86" s="17">
        <f>(G85/G81)*100</f>
        <v>110.23067441450959</v>
      </c>
    </row>
    <row r="87" spans="1:7" ht="16.5" x14ac:dyDescent="0.25">
      <c r="A87" s="178" t="s">
        <v>63</v>
      </c>
      <c r="B87" s="178" t="s">
        <v>64</v>
      </c>
      <c r="C87" s="178" t="s">
        <v>65</v>
      </c>
      <c r="D87" s="178" t="s">
        <v>66</v>
      </c>
      <c r="E87" s="177" t="s">
        <v>67</v>
      </c>
      <c r="F87" s="16" t="s">
        <v>68</v>
      </c>
      <c r="G87" s="17">
        <v>98</v>
      </c>
    </row>
    <row r="88" spans="1:7" ht="16.5" x14ac:dyDescent="0.25">
      <c r="A88" s="178"/>
      <c r="B88" s="178"/>
      <c r="C88" s="178"/>
      <c r="D88" s="178"/>
      <c r="E88" s="177"/>
      <c r="F88" s="16" t="s">
        <v>69</v>
      </c>
      <c r="G88" s="17">
        <v>98</v>
      </c>
    </row>
    <row r="89" spans="1:7" ht="16.5" x14ac:dyDescent="0.25">
      <c r="A89" s="178"/>
      <c r="B89" s="178"/>
      <c r="C89" s="178"/>
      <c r="D89" s="178"/>
      <c r="E89" s="177"/>
      <c r="F89" s="16" t="s">
        <v>70</v>
      </c>
      <c r="G89" s="17">
        <f>+G87</f>
        <v>98</v>
      </c>
    </row>
    <row r="90" spans="1:7" ht="33" x14ac:dyDescent="0.25">
      <c r="A90" s="178"/>
      <c r="B90" s="178"/>
      <c r="C90" s="178"/>
      <c r="D90" s="178"/>
      <c r="E90" s="177"/>
      <c r="F90" s="16" t="s">
        <v>71</v>
      </c>
      <c r="G90" s="17">
        <f>+G88</f>
        <v>98</v>
      </c>
    </row>
    <row r="91" spans="1:7" ht="16.5" x14ac:dyDescent="0.25">
      <c r="A91" s="178"/>
      <c r="B91" s="178"/>
      <c r="C91" s="178"/>
      <c r="D91" s="178"/>
      <c r="E91" s="177"/>
      <c r="F91" s="16" t="s">
        <v>72</v>
      </c>
      <c r="G91" s="17">
        <f>((21+13+19+24)/(21+15+19+24))*100</f>
        <v>97.468354430379748</v>
      </c>
    </row>
    <row r="92" spans="1:7" ht="47.25" x14ac:dyDescent="0.25">
      <c r="A92" s="19" t="s">
        <v>1164</v>
      </c>
      <c r="B92" s="19" t="s">
        <v>1165</v>
      </c>
      <c r="C92" s="19" t="s">
        <v>1166</v>
      </c>
      <c r="D92" s="20" t="s">
        <v>87</v>
      </c>
      <c r="E92" s="23" t="s">
        <v>215</v>
      </c>
      <c r="F92" s="16" t="s">
        <v>191</v>
      </c>
      <c r="G92" s="17">
        <f>(G91/G87)*100</f>
        <v>99.457504520795652</v>
      </c>
    </row>
    <row r="93" spans="1:7" ht="16.5" x14ac:dyDescent="0.25">
      <c r="A93" s="178" t="s">
        <v>63</v>
      </c>
      <c r="B93" s="178" t="s">
        <v>64</v>
      </c>
      <c r="C93" s="178" t="s">
        <v>65</v>
      </c>
      <c r="D93" s="178" t="s">
        <v>66</v>
      </c>
      <c r="E93" s="177" t="s">
        <v>67</v>
      </c>
      <c r="F93" s="16" t="s">
        <v>68</v>
      </c>
      <c r="G93" s="17">
        <v>95</v>
      </c>
    </row>
    <row r="94" spans="1:7" ht="16.5" x14ac:dyDescent="0.25">
      <c r="A94" s="178"/>
      <c r="B94" s="178"/>
      <c r="C94" s="178"/>
      <c r="D94" s="178"/>
      <c r="E94" s="177"/>
      <c r="F94" s="16" t="s">
        <v>69</v>
      </c>
      <c r="G94" s="17">
        <v>95</v>
      </c>
    </row>
    <row r="95" spans="1:7" ht="16.5" x14ac:dyDescent="0.25">
      <c r="A95" s="178"/>
      <c r="B95" s="178"/>
      <c r="C95" s="178"/>
      <c r="D95" s="178"/>
      <c r="E95" s="177"/>
      <c r="F95" s="16" t="s">
        <v>70</v>
      </c>
      <c r="G95" s="17">
        <f>+G93</f>
        <v>95</v>
      </c>
    </row>
    <row r="96" spans="1:7" ht="33" x14ac:dyDescent="0.25">
      <c r="A96" s="178"/>
      <c r="B96" s="178"/>
      <c r="C96" s="178"/>
      <c r="D96" s="178"/>
      <c r="E96" s="177"/>
      <c r="F96" s="16" t="s">
        <v>71</v>
      </c>
      <c r="G96" s="17">
        <f>+G94</f>
        <v>95</v>
      </c>
    </row>
    <row r="97" spans="1:7" ht="16.5" x14ac:dyDescent="0.25">
      <c r="A97" s="178"/>
      <c r="B97" s="178"/>
      <c r="C97" s="178"/>
      <c r="D97" s="178"/>
      <c r="E97" s="177"/>
      <c r="F97" s="16" t="s">
        <v>72</v>
      </c>
      <c r="G97" s="17">
        <f>((56+41+64+317)/(69+46+74+318))*100</f>
        <v>94.280078895463518</v>
      </c>
    </row>
    <row r="98" spans="1:7" ht="47.25" x14ac:dyDescent="0.25">
      <c r="A98" s="19" t="s">
        <v>1167</v>
      </c>
      <c r="B98" s="19" t="s">
        <v>1168</v>
      </c>
      <c r="C98" s="19" t="s">
        <v>1169</v>
      </c>
      <c r="D98" s="20" t="s">
        <v>87</v>
      </c>
      <c r="E98" s="23" t="s">
        <v>215</v>
      </c>
      <c r="F98" s="16" t="s">
        <v>191</v>
      </c>
      <c r="G98" s="17">
        <f>(G97/G93)*100</f>
        <v>99.242188311014232</v>
      </c>
    </row>
    <row r="99" spans="1:7" ht="16.5" x14ac:dyDescent="0.25">
      <c r="A99" s="178" t="s">
        <v>63</v>
      </c>
      <c r="B99" s="178" t="s">
        <v>64</v>
      </c>
      <c r="C99" s="178" t="s">
        <v>65</v>
      </c>
      <c r="D99" s="178" t="s">
        <v>66</v>
      </c>
      <c r="E99" s="177" t="s">
        <v>67</v>
      </c>
      <c r="F99" s="16" t="s">
        <v>68</v>
      </c>
      <c r="G99" s="17">
        <v>95</v>
      </c>
    </row>
    <row r="100" spans="1:7" ht="16.5" x14ac:dyDescent="0.25">
      <c r="A100" s="178"/>
      <c r="B100" s="178"/>
      <c r="C100" s="178"/>
      <c r="D100" s="178"/>
      <c r="E100" s="177"/>
      <c r="F100" s="16" t="s">
        <v>69</v>
      </c>
      <c r="G100" s="17">
        <v>95</v>
      </c>
    </row>
    <row r="101" spans="1:7" ht="16.5" x14ac:dyDescent="0.25">
      <c r="A101" s="178"/>
      <c r="B101" s="178"/>
      <c r="C101" s="178"/>
      <c r="D101" s="178"/>
      <c r="E101" s="177"/>
      <c r="F101" s="16" t="s">
        <v>70</v>
      </c>
      <c r="G101" s="17">
        <f>+G99</f>
        <v>95</v>
      </c>
    </row>
    <row r="102" spans="1:7" ht="33" x14ac:dyDescent="0.25">
      <c r="A102" s="178"/>
      <c r="B102" s="178"/>
      <c r="C102" s="178"/>
      <c r="D102" s="178"/>
      <c r="E102" s="177"/>
      <c r="F102" s="16" t="s">
        <v>71</v>
      </c>
      <c r="G102" s="17">
        <f>+G100</f>
        <v>95</v>
      </c>
    </row>
    <row r="103" spans="1:7" ht="16.5" x14ac:dyDescent="0.25">
      <c r="A103" s="178"/>
      <c r="B103" s="178"/>
      <c r="C103" s="178"/>
      <c r="D103" s="178"/>
      <c r="E103" s="177"/>
      <c r="F103" s="16" t="s">
        <v>72</v>
      </c>
      <c r="G103" s="17">
        <f>((1450+1608+1028+1002)/(1455+1630+1038+1032))*100</f>
        <v>98.700290979631419</v>
      </c>
    </row>
    <row r="104" spans="1:7" ht="47.25" x14ac:dyDescent="0.25">
      <c r="A104" s="19" t="s">
        <v>1170</v>
      </c>
      <c r="B104" s="19" t="s">
        <v>1171</v>
      </c>
      <c r="C104" s="19" t="s">
        <v>1172</v>
      </c>
      <c r="D104" s="20" t="s">
        <v>87</v>
      </c>
      <c r="E104" s="23" t="s">
        <v>467</v>
      </c>
      <c r="F104" s="16" t="s">
        <v>191</v>
      </c>
      <c r="G104" s="17">
        <f>(G103/G99)*100</f>
        <v>103.89504313645412</v>
      </c>
    </row>
    <row r="105" spans="1:7" ht="16.5" x14ac:dyDescent="0.25">
      <c r="A105" s="178" t="s">
        <v>63</v>
      </c>
      <c r="B105" s="178" t="s">
        <v>64</v>
      </c>
      <c r="C105" s="178" t="s">
        <v>65</v>
      </c>
      <c r="D105" s="178" t="s">
        <v>66</v>
      </c>
      <c r="E105" s="177" t="s">
        <v>67</v>
      </c>
      <c r="F105" s="16" t="s">
        <v>68</v>
      </c>
      <c r="G105" s="17">
        <v>98</v>
      </c>
    </row>
    <row r="106" spans="1:7" ht="16.5" x14ac:dyDescent="0.25">
      <c r="A106" s="178"/>
      <c r="B106" s="178"/>
      <c r="C106" s="178"/>
      <c r="D106" s="178"/>
      <c r="E106" s="177"/>
      <c r="F106" s="16" t="s">
        <v>69</v>
      </c>
      <c r="G106" s="17">
        <v>98</v>
      </c>
    </row>
    <row r="107" spans="1:7" ht="16.5" x14ac:dyDescent="0.25">
      <c r="A107" s="178"/>
      <c r="B107" s="178"/>
      <c r="C107" s="178"/>
      <c r="D107" s="178"/>
      <c r="E107" s="177"/>
      <c r="F107" s="16" t="s">
        <v>70</v>
      </c>
      <c r="G107" s="17">
        <f>+G105</f>
        <v>98</v>
      </c>
    </row>
    <row r="108" spans="1:7" ht="33" x14ac:dyDescent="0.25">
      <c r="A108" s="178"/>
      <c r="B108" s="178"/>
      <c r="C108" s="178"/>
      <c r="D108" s="178"/>
      <c r="E108" s="177"/>
      <c r="F108" s="16" t="s">
        <v>71</v>
      </c>
      <c r="G108" s="17">
        <f>+G106</f>
        <v>98</v>
      </c>
    </row>
    <row r="109" spans="1:7" ht="16.5" x14ac:dyDescent="0.25">
      <c r="A109" s="178"/>
      <c r="B109" s="178"/>
      <c r="C109" s="178"/>
      <c r="D109" s="178"/>
      <c r="E109" s="177"/>
      <c r="F109" s="16" t="s">
        <v>72</v>
      </c>
      <c r="G109" s="17">
        <f>((1+1+1+1)/(1+1+1+1))*100</f>
        <v>100</v>
      </c>
    </row>
    <row r="110" spans="1:7" ht="63" x14ac:dyDescent="0.25">
      <c r="A110" s="19" t="s">
        <v>1173</v>
      </c>
      <c r="B110" s="19" t="s">
        <v>1174</v>
      </c>
      <c r="C110" s="19" t="s">
        <v>1175</v>
      </c>
      <c r="D110" s="20" t="s">
        <v>87</v>
      </c>
      <c r="E110" s="23" t="s">
        <v>215</v>
      </c>
      <c r="F110" s="16" t="s">
        <v>191</v>
      </c>
      <c r="G110" s="17">
        <f>(G109/G105)*100</f>
        <v>102.04081632653062</v>
      </c>
    </row>
    <row r="111" spans="1:7" ht="16.5" x14ac:dyDescent="0.25">
      <c r="A111" s="178" t="s">
        <v>63</v>
      </c>
      <c r="B111" s="178" t="s">
        <v>64</v>
      </c>
      <c r="C111" s="178" t="s">
        <v>65</v>
      </c>
      <c r="D111" s="178" t="s">
        <v>66</v>
      </c>
      <c r="E111" s="177" t="s">
        <v>67</v>
      </c>
      <c r="F111" s="16" t="s">
        <v>68</v>
      </c>
      <c r="G111" s="17">
        <v>90</v>
      </c>
    </row>
    <row r="112" spans="1:7" ht="16.5" x14ac:dyDescent="0.25">
      <c r="A112" s="178"/>
      <c r="B112" s="178"/>
      <c r="C112" s="178"/>
      <c r="D112" s="178"/>
      <c r="E112" s="177"/>
      <c r="F112" s="16" t="s">
        <v>69</v>
      </c>
      <c r="G112" s="17">
        <v>90</v>
      </c>
    </row>
    <row r="113" spans="1:7" ht="16.5" x14ac:dyDescent="0.25">
      <c r="A113" s="178"/>
      <c r="B113" s="178"/>
      <c r="C113" s="178"/>
      <c r="D113" s="178"/>
      <c r="E113" s="177"/>
      <c r="F113" s="16" t="s">
        <v>70</v>
      </c>
      <c r="G113" s="17">
        <f>+G111</f>
        <v>90</v>
      </c>
    </row>
    <row r="114" spans="1:7" ht="33" x14ac:dyDescent="0.25">
      <c r="A114" s="178"/>
      <c r="B114" s="178"/>
      <c r="C114" s="178"/>
      <c r="D114" s="178"/>
      <c r="E114" s="177"/>
      <c r="F114" s="16" t="s">
        <v>71</v>
      </c>
      <c r="G114" s="17">
        <f>+G112</f>
        <v>90</v>
      </c>
    </row>
    <row r="115" spans="1:7" ht="16.5" x14ac:dyDescent="0.25">
      <c r="A115" s="178"/>
      <c r="B115" s="178"/>
      <c r="C115" s="178"/>
      <c r="D115" s="178"/>
      <c r="E115" s="177"/>
      <c r="F115" s="16" t="s">
        <v>72</v>
      </c>
      <c r="G115" s="17">
        <f>((869+202+1028+506)/(869+202+1038+506))*100</f>
        <v>99.617590822179736</v>
      </c>
    </row>
    <row r="116" spans="1:7" ht="31.5" x14ac:dyDescent="0.25">
      <c r="A116" s="86" t="s">
        <v>1176</v>
      </c>
      <c r="B116" s="19" t="s">
        <v>1177</v>
      </c>
      <c r="C116" s="19" t="s">
        <v>1175</v>
      </c>
      <c r="D116" s="20" t="s">
        <v>87</v>
      </c>
      <c r="E116" s="23" t="s">
        <v>215</v>
      </c>
      <c r="F116" s="16" t="s">
        <v>191</v>
      </c>
      <c r="G116" s="17">
        <f>(G115/G111)*100</f>
        <v>110.68621202464415</v>
      </c>
    </row>
    <row r="117" spans="1:7" ht="16.5" x14ac:dyDescent="0.25">
      <c r="A117" s="178" t="s">
        <v>63</v>
      </c>
      <c r="B117" s="178" t="s">
        <v>64</v>
      </c>
      <c r="C117" s="178" t="s">
        <v>65</v>
      </c>
      <c r="D117" s="178" t="s">
        <v>66</v>
      </c>
      <c r="E117" s="177" t="s">
        <v>67</v>
      </c>
      <c r="F117" s="16" t="s">
        <v>68</v>
      </c>
      <c r="G117" s="17">
        <v>90</v>
      </c>
    </row>
    <row r="118" spans="1:7" ht="16.5" x14ac:dyDescent="0.25">
      <c r="A118" s="178"/>
      <c r="B118" s="178"/>
      <c r="C118" s="178"/>
      <c r="D118" s="178"/>
      <c r="E118" s="177"/>
      <c r="F118" s="16" t="s">
        <v>69</v>
      </c>
      <c r="G118" s="17">
        <v>90</v>
      </c>
    </row>
    <row r="119" spans="1:7" ht="16.5" x14ac:dyDescent="0.25">
      <c r="A119" s="178"/>
      <c r="B119" s="178"/>
      <c r="C119" s="178"/>
      <c r="D119" s="178"/>
      <c r="E119" s="177"/>
      <c r="F119" s="16" t="s">
        <v>70</v>
      </c>
      <c r="G119" s="17">
        <f>+G117</f>
        <v>90</v>
      </c>
    </row>
    <row r="120" spans="1:7" ht="33" x14ac:dyDescent="0.25">
      <c r="A120" s="178"/>
      <c r="B120" s="178"/>
      <c r="C120" s="178"/>
      <c r="D120" s="178"/>
      <c r="E120" s="177"/>
      <c r="F120" s="16" t="s">
        <v>71</v>
      </c>
      <c r="G120" s="17">
        <f>+G118</f>
        <v>90</v>
      </c>
    </row>
    <row r="121" spans="1:7" ht="16.5" x14ac:dyDescent="0.25">
      <c r="A121" s="178"/>
      <c r="B121" s="178"/>
      <c r="C121" s="178"/>
      <c r="D121" s="178"/>
      <c r="E121" s="177"/>
      <c r="F121" s="16" t="s">
        <v>72</v>
      </c>
      <c r="G121" s="17">
        <f>(113/123)*100</f>
        <v>91.869918699186996</v>
      </c>
    </row>
    <row r="122" spans="1:7" ht="63" x14ac:dyDescent="0.25">
      <c r="A122" s="19" t="s">
        <v>1178</v>
      </c>
      <c r="B122" s="19" t="s">
        <v>1179</v>
      </c>
      <c r="C122" s="19" t="s">
        <v>1157</v>
      </c>
      <c r="D122" s="20" t="s">
        <v>87</v>
      </c>
      <c r="E122" s="23" t="s">
        <v>215</v>
      </c>
      <c r="F122" s="16" t="s">
        <v>191</v>
      </c>
      <c r="G122" s="17">
        <f>(G121/G117)*100</f>
        <v>102.07768744354111</v>
      </c>
    </row>
    <row r="123" spans="1:7" ht="16.5" x14ac:dyDescent="0.25">
      <c r="A123" s="178" t="s">
        <v>63</v>
      </c>
      <c r="B123" s="178" t="s">
        <v>64</v>
      </c>
      <c r="C123" s="178" t="s">
        <v>65</v>
      </c>
      <c r="D123" s="178" t="s">
        <v>66</v>
      </c>
      <c r="E123" s="177" t="s">
        <v>67</v>
      </c>
      <c r="F123" s="16" t="s">
        <v>68</v>
      </c>
      <c r="G123" s="17">
        <v>90</v>
      </c>
    </row>
    <row r="124" spans="1:7" ht="16.5" x14ac:dyDescent="0.25">
      <c r="A124" s="178"/>
      <c r="B124" s="178"/>
      <c r="C124" s="178"/>
      <c r="D124" s="178"/>
      <c r="E124" s="177"/>
      <c r="F124" s="16" t="s">
        <v>69</v>
      </c>
      <c r="G124" s="17">
        <v>90</v>
      </c>
    </row>
    <row r="125" spans="1:7" ht="16.5" x14ac:dyDescent="0.25">
      <c r="A125" s="178"/>
      <c r="B125" s="178"/>
      <c r="C125" s="178"/>
      <c r="D125" s="178"/>
      <c r="E125" s="177"/>
      <c r="F125" s="16" t="s">
        <v>70</v>
      </c>
      <c r="G125" s="17">
        <f>+G123</f>
        <v>90</v>
      </c>
    </row>
    <row r="126" spans="1:7" ht="33" x14ac:dyDescent="0.25">
      <c r="A126" s="178"/>
      <c r="B126" s="178"/>
      <c r="C126" s="178"/>
      <c r="D126" s="178"/>
      <c r="E126" s="177"/>
      <c r="F126" s="16" t="s">
        <v>71</v>
      </c>
      <c r="G126" s="17">
        <f>+G124</f>
        <v>90</v>
      </c>
    </row>
    <row r="127" spans="1:7" ht="16.5" x14ac:dyDescent="0.25">
      <c r="A127" s="178"/>
      <c r="B127" s="178"/>
      <c r="C127" s="178"/>
      <c r="D127" s="178"/>
      <c r="E127" s="177"/>
      <c r="F127" s="16" t="s">
        <v>72</v>
      </c>
      <c r="G127" s="17">
        <f>(608/605)*100</f>
        <v>100.49586776859505</v>
      </c>
    </row>
    <row r="128" spans="1:7" ht="47.25" x14ac:dyDescent="0.25">
      <c r="A128" s="19" t="s">
        <v>1161</v>
      </c>
      <c r="B128" s="19" t="s">
        <v>1180</v>
      </c>
      <c r="C128" s="19" t="s">
        <v>1181</v>
      </c>
      <c r="D128" s="20" t="s">
        <v>87</v>
      </c>
      <c r="E128" s="23" t="s">
        <v>215</v>
      </c>
      <c r="F128" s="16" t="s">
        <v>191</v>
      </c>
      <c r="G128" s="17">
        <f>(G127/G123)*100</f>
        <v>111.66207529843895</v>
      </c>
    </row>
    <row r="129" spans="1:7" ht="16.5" x14ac:dyDescent="0.25">
      <c r="A129" s="178" t="s">
        <v>63</v>
      </c>
      <c r="B129" s="178" t="s">
        <v>64</v>
      </c>
      <c r="C129" s="178" t="s">
        <v>65</v>
      </c>
      <c r="D129" s="178" t="s">
        <v>66</v>
      </c>
      <c r="E129" s="177" t="s">
        <v>67</v>
      </c>
      <c r="F129" s="16" t="s">
        <v>68</v>
      </c>
      <c r="G129" s="17">
        <v>98</v>
      </c>
    </row>
    <row r="130" spans="1:7" ht="16.5" x14ac:dyDescent="0.25">
      <c r="A130" s="178"/>
      <c r="B130" s="178"/>
      <c r="C130" s="178"/>
      <c r="D130" s="178"/>
      <c r="E130" s="177"/>
      <c r="F130" s="16" t="s">
        <v>69</v>
      </c>
      <c r="G130" s="17">
        <v>98</v>
      </c>
    </row>
    <row r="131" spans="1:7" ht="16.5" x14ac:dyDescent="0.25">
      <c r="A131" s="178"/>
      <c r="B131" s="178"/>
      <c r="C131" s="178"/>
      <c r="D131" s="178"/>
      <c r="E131" s="177"/>
      <c r="F131" s="16" t="s">
        <v>70</v>
      </c>
      <c r="G131" s="17">
        <v>98</v>
      </c>
    </row>
    <row r="132" spans="1:7" ht="33" x14ac:dyDescent="0.25">
      <c r="A132" s="178"/>
      <c r="B132" s="178"/>
      <c r="C132" s="178"/>
      <c r="D132" s="178"/>
      <c r="E132" s="177"/>
      <c r="F132" s="16" t="s">
        <v>71</v>
      </c>
      <c r="G132" s="17">
        <v>98</v>
      </c>
    </row>
    <row r="133" spans="1:7" ht="16.5" x14ac:dyDescent="0.25">
      <c r="A133" s="178"/>
      <c r="B133" s="178"/>
      <c r="C133" s="178"/>
      <c r="D133" s="178"/>
      <c r="E133" s="177"/>
      <c r="F133" s="16" t="s">
        <v>72</v>
      </c>
      <c r="G133" s="17">
        <f>((4334.72528+4350.5)/(4368+4416))*100</f>
        <v>98.875515482695803</v>
      </c>
    </row>
    <row r="134" spans="1:7" ht="47.25" x14ac:dyDescent="0.25">
      <c r="A134" s="19" t="s">
        <v>1146</v>
      </c>
      <c r="B134" s="19" t="s">
        <v>1182</v>
      </c>
      <c r="C134" s="85" t="s">
        <v>1148</v>
      </c>
      <c r="D134" s="20" t="s">
        <v>87</v>
      </c>
      <c r="E134" s="23" t="s">
        <v>204</v>
      </c>
      <c r="F134" s="16" t="s">
        <v>191</v>
      </c>
      <c r="G134" s="17">
        <f>(G133/G129)*100</f>
        <v>100.89338314560796</v>
      </c>
    </row>
    <row r="135" spans="1:7" ht="35.1" customHeight="1" x14ac:dyDescent="0.25">
      <c r="A135" s="203" t="s">
        <v>154</v>
      </c>
      <c r="B135" s="181"/>
      <c r="C135" s="181"/>
      <c r="D135" s="181"/>
      <c r="E135" s="181"/>
      <c r="F135" s="181"/>
      <c r="G135" s="182"/>
    </row>
    <row r="136" spans="1:7" ht="30.75" customHeight="1" x14ac:dyDescent="0.25">
      <c r="A136" s="147" t="str">
        <f>A32</f>
        <v>Índice de efectividad en la entrega de soluciones tecnológicas innovadoras, accesibles y seguras para el ejercicio de los derechos de acceso a la Información y protección de datos personales y la promoción de una adecuada gestión documental.</v>
      </c>
      <c r="B136" s="148"/>
      <c r="C136" s="148"/>
      <c r="D136" s="148"/>
      <c r="E136" s="148"/>
      <c r="F136" s="148"/>
      <c r="G136" s="149"/>
    </row>
    <row r="137" spans="1:7" ht="50.1" customHeight="1" x14ac:dyDescent="0.25">
      <c r="A137" s="36" t="s">
        <v>155</v>
      </c>
      <c r="B137" s="171" t="s">
        <v>1183</v>
      </c>
      <c r="C137" s="172"/>
      <c r="D137" s="172"/>
      <c r="E137" s="172"/>
      <c r="F137" s="172"/>
      <c r="G137" s="173"/>
    </row>
    <row r="138" spans="1:7" ht="16.5" x14ac:dyDescent="0.25">
      <c r="A138" s="41" t="s">
        <v>157</v>
      </c>
      <c r="B138" s="153" t="s">
        <v>158</v>
      </c>
      <c r="C138" s="154"/>
      <c r="D138" s="154"/>
      <c r="E138" s="154"/>
      <c r="F138" s="154"/>
      <c r="G138" s="155"/>
    </row>
    <row r="139" spans="1:7" ht="33.75" customHeight="1" x14ac:dyDescent="0.25">
      <c r="A139" s="147" t="str">
        <f>A40</f>
        <v>Índice de efectividad en la entrega de herramientas y servicios para el Sistema Nacional de Transparencia y de Datos Personales, así como los procesos sustantivos internos.</v>
      </c>
      <c r="B139" s="148"/>
      <c r="C139" s="148"/>
      <c r="D139" s="148"/>
      <c r="E139" s="148"/>
      <c r="F139" s="148"/>
      <c r="G139" s="149"/>
    </row>
    <row r="140" spans="1:7" ht="65.25" customHeight="1" x14ac:dyDescent="0.25">
      <c r="A140" s="36" t="s">
        <v>155</v>
      </c>
      <c r="B140" s="171" t="s">
        <v>1184</v>
      </c>
      <c r="C140" s="172"/>
      <c r="D140" s="172"/>
      <c r="E140" s="172"/>
      <c r="F140" s="172"/>
      <c r="G140" s="173"/>
    </row>
    <row r="141" spans="1:7" ht="16.5" x14ac:dyDescent="0.25">
      <c r="A141" s="41" t="s">
        <v>157</v>
      </c>
      <c r="B141" s="153" t="s">
        <v>158</v>
      </c>
      <c r="C141" s="154"/>
      <c r="D141" s="154"/>
      <c r="E141" s="154"/>
      <c r="F141" s="154"/>
      <c r="G141" s="155"/>
    </row>
    <row r="142" spans="1:7" ht="16.5" x14ac:dyDescent="0.25">
      <c r="A142" s="147" t="str">
        <f>A48</f>
        <v xml:space="preserve">Porcentaje de nuevos sistemas para el Instituto implementados. </v>
      </c>
      <c r="B142" s="148"/>
      <c r="C142" s="148"/>
      <c r="D142" s="148"/>
      <c r="E142" s="148"/>
      <c r="F142" s="148"/>
      <c r="G142" s="149"/>
    </row>
    <row r="143" spans="1:7" ht="63.75" customHeight="1" x14ac:dyDescent="0.25">
      <c r="A143" s="36" t="s">
        <v>155</v>
      </c>
      <c r="B143" s="153" t="s">
        <v>1185</v>
      </c>
      <c r="C143" s="154"/>
      <c r="D143" s="154"/>
      <c r="E143" s="154"/>
      <c r="F143" s="154"/>
      <c r="G143" s="155"/>
    </row>
    <row r="144" spans="1:7" ht="16.5" x14ac:dyDescent="0.25">
      <c r="A144" s="41" t="s">
        <v>157</v>
      </c>
      <c r="B144" s="153" t="s">
        <v>158</v>
      </c>
      <c r="C144" s="154"/>
      <c r="D144" s="154"/>
      <c r="E144" s="154"/>
      <c r="F144" s="154"/>
      <c r="G144" s="155"/>
    </row>
    <row r="145" spans="1:7" ht="16.5" x14ac:dyDescent="0.25">
      <c r="A145" s="147" t="str">
        <f>A54</f>
        <v>Porcentaje de disponibilidad de los  servicios del Centro de Procesamiento de Datos (CPD).</v>
      </c>
      <c r="B145" s="148"/>
      <c r="C145" s="148"/>
      <c r="D145" s="148"/>
      <c r="E145" s="148"/>
      <c r="F145" s="148"/>
      <c r="G145" s="149"/>
    </row>
    <row r="146" spans="1:7" ht="20.100000000000001" customHeight="1" x14ac:dyDescent="0.25">
      <c r="A146" s="36" t="s">
        <v>155</v>
      </c>
      <c r="B146" s="153" t="s">
        <v>1186</v>
      </c>
      <c r="C146" s="154"/>
      <c r="D146" s="154"/>
      <c r="E146" s="154"/>
      <c r="F146" s="154"/>
      <c r="G146" s="155"/>
    </row>
    <row r="147" spans="1:7" ht="16.5" x14ac:dyDescent="0.25">
      <c r="A147" s="41" t="s">
        <v>157</v>
      </c>
      <c r="B147" s="153" t="s">
        <v>158</v>
      </c>
      <c r="C147" s="154"/>
      <c r="D147" s="154"/>
      <c r="E147" s="154"/>
      <c r="F147" s="154"/>
      <c r="G147" s="155"/>
    </row>
    <row r="148" spans="1:7" ht="16.5" x14ac:dyDescent="0.25">
      <c r="A148" s="147" t="str">
        <f>A60</f>
        <v>Porcentaje anual de satisfacción de usuarios.</v>
      </c>
      <c r="B148" s="148"/>
      <c r="C148" s="148"/>
      <c r="D148" s="148"/>
      <c r="E148" s="148"/>
      <c r="F148" s="148"/>
      <c r="G148" s="149"/>
    </row>
    <row r="149" spans="1:7" ht="20.100000000000001" customHeight="1" x14ac:dyDescent="0.25">
      <c r="A149" s="36" t="s">
        <v>155</v>
      </c>
      <c r="B149" s="153" t="s">
        <v>1187</v>
      </c>
      <c r="C149" s="154"/>
      <c r="D149" s="154"/>
      <c r="E149" s="154"/>
      <c r="F149" s="154"/>
      <c r="G149" s="155"/>
    </row>
    <row r="150" spans="1:7" ht="16.5" x14ac:dyDescent="0.25">
      <c r="A150" s="41" t="s">
        <v>157</v>
      </c>
      <c r="B150" s="153" t="s">
        <v>158</v>
      </c>
      <c r="C150" s="154"/>
      <c r="D150" s="154"/>
      <c r="E150" s="154"/>
      <c r="F150" s="154"/>
      <c r="G150" s="155"/>
    </row>
    <row r="151" spans="1:7" ht="16.5" x14ac:dyDescent="0.25">
      <c r="A151" s="147" t="str">
        <f>A68</f>
        <v>Porcentaje de atención de requerimientos de nueva funcionalidad para la Plataforma Nacional de Transparencia.</v>
      </c>
      <c r="B151" s="148"/>
      <c r="C151" s="148"/>
      <c r="D151" s="148"/>
      <c r="E151" s="148"/>
      <c r="F151" s="148"/>
      <c r="G151" s="149"/>
    </row>
    <row r="152" spans="1:7" ht="65.099999999999994" customHeight="1" x14ac:dyDescent="0.25">
      <c r="A152" s="36" t="s">
        <v>155</v>
      </c>
      <c r="B152" s="153" t="s">
        <v>1188</v>
      </c>
      <c r="C152" s="154"/>
      <c r="D152" s="154"/>
      <c r="E152" s="154"/>
      <c r="F152" s="154"/>
      <c r="G152" s="155"/>
    </row>
    <row r="153" spans="1:7" ht="16.5" x14ac:dyDescent="0.25">
      <c r="A153" s="41" t="s">
        <v>157</v>
      </c>
      <c r="B153" s="153" t="s">
        <v>158</v>
      </c>
      <c r="C153" s="154"/>
      <c r="D153" s="154"/>
      <c r="E153" s="154"/>
      <c r="F153" s="154"/>
      <c r="G153" s="155"/>
    </row>
    <row r="154" spans="1:7" ht="16.5" x14ac:dyDescent="0.25">
      <c r="A154" s="147" t="str">
        <f>A74</f>
        <v>Porcentaje de atención a los requerimientos de los sistemas del instituto implementados.</v>
      </c>
      <c r="B154" s="148"/>
      <c r="C154" s="148"/>
      <c r="D154" s="148"/>
      <c r="E154" s="148"/>
      <c r="F154" s="148"/>
      <c r="G154" s="149"/>
    </row>
    <row r="155" spans="1:7" ht="65.099999999999994" customHeight="1" x14ac:dyDescent="0.25">
      <c r="A155" s="36" t="s">
        <v>155</v>
      </c>
      <c r="B155" s="153" t="s">
        <v>1189</v>
      </c>
      <c r="C155" s="154"/>
      <c r="D155" s="154"/>
      <c r="E155" s="154"/>
      <c r="F155" s="154"/>
      <c r="G155" s="155"/>
    </row>
    <row r="156" spans="1:7" ht="16.5" x14ac:dyDescent="0.25">
      <c r="A156" s="41" t="s">
        <v>157</v>
      </c>
      <c r="B156" s="153" t="s">
        <v>158</v>
      </c>
      <c r="C156" s="154"/>
      <c r="D156" s="154"/>
      <c r="E156" s="154"/>
      <c r="F156" s="154"/>
      <c r="G156" s="155"/>
    </row>
    <row r="157" spans="1:7" ht="16.5" x14ac:dyDescent="0.25">
      <c r="A157" s="147" t="str">
        <f>A80</f>
        <v>Porcentaje de solicitudes de soporte atendidos para la Plataforma Nacional de Transparencia.</v>
      </c>
      <c r="B157" s="148"/>
      <c r="C157" s="148"/>
      <c r="D157" s="148"/>
      <c r="E157" s="148"/>
      <c r="F157" s="148"/>
      <c r="G157" s="149"/>
    </row>
    <row r="158" spans="1:7" ht="65.099999999999994" customHeight="1" x14ac:dyDescent="0.25">
      <c r="A158" s="36" t="s">
        <v>155</v>
      </c>
      <c r="B158" s="153" t="s">
        <v>1190</v>
      </c>
      <c r="C158" s="154"/>
      <c r="D158" s="154"/>
      <c r="E158" s="154"/>
      <c r="F158" s="154"/>
      <c r="G158" s="155"/>
    </row>
    <row r="159" spans="1:7" ht="16.5" x14ac:dyDescent="0.25">
      <c r="A159" s="41" t="s">
        <v>157</v>
      </c>
      <c r="B159" s="153" t="s">
        <v>158</v>
      </c>
      <c r="C159" s="154"/>
      <c r="D159" s="154"/>
      <c r="E159" s="154"/>
      <c r="F159" s="154"/>
      <c r="G159" s="155"/>
    </row>
    <row r="160" spans="1:7" ht="16.5" x14ac:dyDescent="0.25">
      <c r="A160" s="147" t="str">
        <f>A86</f>
        <v>Porcentaje de solicitudes de soporte a aplicativos atendidos.</v>
      </c>
      <c r="B160" s="148"/>
      <c r="C160" s="148"/>
      <c r="D160" s="148"/>
      <c r="E160" s="148"/>
      <c r="F160" s="148"/>
      <c r="G160" s="149"/>
    </row>
    <row r="161" spans="1:7" ht="65.099999999999994" customHeight="1" x14ac:dyDescent="0.25">
      <c r="A161" s="36" t="s">
        <v>155</v>
      </c>
      <c r="B161" s="153" t="s">
        <v>1191</v>
      </c>
      <c r="C161" s="154"/>
      <c r="D161" s="154"/>
      <c r="E161" s="154"/>
      <c r="F161" s="154"/>
      <c r="G161" s="155"/>
    </row>
    <row r="162" spans="1:7" ht="16.5" x14ac:dyDescent="0.25">
      <c r="A162" s="41" t="s">
        <v>157</v>
      </c>
      <c r="B162" s="153" t="s">
        <v>158</v>
      </c>
      <c r="C162" s="154"/>
      <c r="D162" s="154"/>
      <c r="E162" s="154"/>
      <c r="F162" s="154"/>
      <c r="G162" s="155"/>
    </row>
    <row r="163" spans="1:7" ht="16.5" x14ac:dyDescent="0.25">
      <c r="A163" s="147" t="str">
        <f>A92</f>
        <v>Porcentaje de Publicaciones.</v>
      </c>
      <c r="B163" s="148"/>
      <c r="C163" s="148"/>
      <c r="D163" s="148"/>
      <c r="E163" s="148"/>
      <c r="F163" s="148"/>
      <c r="G163" s="149"/>
    </row>
    <row r="164" spans="1:7" ht="20.100000000000001" customHeight="1" x14ac:dyDescent="0.25">
      <c r="A164" s="36" t="s">
        <v>155</v>
      </c>
      <c r="B164" s="153" t="s">
        <v>1192</v>
      </c>
      <c r="C164" s="154"/>
      <c r="D164" s="154"/>
      <c r="E164" s="154"/>
      <c r="F164" s="154"/>
      <c r="G164" s="155"/>
    </row>
    <row r="165" spans="1:7" ht="16.5" x14ac:dyDescent="0.25">
      <c r="A165" s="41" t="s">
        <v>157</v>
      </c>
      <c r="B165" s="153" t="s">
        <v>158</v>
      </c>
      <c r="C165" s="154"/>
      <c r="D165" s="154"/>
      <c r="E165" s="154"/>
      <c r="F165" s="154"/>
      <c r="G165" s="155"/>
    </row>
    <row r="166" spans="1:7" ht="16.5" x14ac:dyDescent="0.25">
      <c r="A166" s="147" t="str">
        <f>A98</f>
        <v>Porcentaje de usuarios con servicios de TIC completos.</v>
      </c>
      <c r="B166" s="148"/>
      <c r="C166" s="148"/>
      <c r="D166" s="148"/>
      <c r="E166" s="148"/>
      <c r="F166" s="148"/>
      <c r="G166" s="149"/>
    </row>
    <row r="167" spans="1:7" ht="20.100000000000001" customHeight="1" x14ac:dyDescent="0.25">
      <c r="A167" s="36" t="s">
        <v>155</v>
      </c>
      <c r="B167" s="153" t="s">
        <v>1193</v>
      </c>
      <c r="C167" s="154"/>
      <c r="D167" s="154"/>
      <c r="E167" s="154"/>
      <c r="F167" s="154"/>
      <c r="G167" s="155"/>
    </row>
    <row r="168" spans="1:7" ht="16.5" x14ac:dyDescent="0.25">
      <c r="A168" s="41" t="s">
        <v>157</v>
      </c>
      <c r="B168" s="153" t="s">
        <v>158</v>
      </c>
      <c r="C168" s="154"/>
      <c r="D168" s="154"/>
      <c r="E168" s="154"/>
      <c r="F168" s="154"/>
      <c r="G168" s="155"/>
    </row>
    <row r="169" spans="1:7" ht="16.5" x14ac:dyDescent="0.25">
      <c r="A169" s="147" t="str">
        <f>A104</f>
        <v>Porcentaje de servicios de la mesa de servicios atendidos mediante el nivel de servicio establecido SLA no mayor a 4 hrs.</v>
      </c>
      <c r="B169" s="148"/>
      <c r="C169" s="148"/>
      <c r="D169" s="148"/>
      <c r="E169" s="148"/>
      <c r="F169" s="148"/>
      <c r="G169" s="149"/>
    </row>
    <row r="170" spans="1:7" ht="20.100000000000001" customHeight="1" x14ac:dyDescent="0.25">
      <c r="A170" s="36" t="s">
        <v>155</v>
      </c>
      <c r="B170" s="171" t="s">
        <v>1194</v>
      </c>
      <c r="C170" s="172"/>
      <c r="D170" s="172"/>
      <c r="E170" s="172"/>
      <c r="F170" s="172"/>
      <c r="G170" s="173"/>
    </row>
    <row r="171" spans="1:7" ht="16.5" x14ac:dyDescent="0.25">
      <c r="A171" s="41" t="s">
        <v>157</v>
      </c>
      <c r="B171" s="153" t="s">
        <v>158</v>
      </c>
      <c r="C171" s="154"/>
      <c r="D171" s="154"/>
      <c r="E171" s="154"/>
      <c r="F171" s="154"/>
      <c r="G171" s="155"/>
    </row>
    <row r="172" spans="1:7" ht="16.5" x14ac:dyDescent="0.25">
      <c r="A172" s="147" t="str">
        <f>A110</f>
        <v>Porcentaje de solicitudes de pruebas de penetración atendidos para los micrositios Institucionales.</v>
      </c>
      <c r="B172" s="148"/>
      <c r="C172" s="148"/>
      <c r="D172" s="148"/>
      <c r="E172" s="148"/>
      <c r="F172" s="148"/>
      <c r="G172" s="149"/>
    </row>
    <row r="173" spans="1:7" ht="30" customHeight="1" x14ac:dyDescent="0.25">
      <c r="A173" s="36" t="s">
        <v>155</v>
      </c>
      <c r="B173" s="153" t="s">
        <v>1195</v>
      </c>
      <c r="C173" s="154"/>
      <c r="D173" s="154"/>
      <c r="E173" s="154"/>
      <c r="F173" s="154"/>
      <c r="G173" s="155"/>
    </row>
    <row r="174" spans="1:7" ht="16.5" x14ac:dyDescent="0.25">
      <c r="A174" s="41" t="s">
        <v>157</v>
      </c>
      <c r="B174" s="153" t="s">
        <v>158</v>
      </c>
      <c r="C174" s="154"/>
      <c r="D174" s="154"/>
      <c r="E174" s="154"/>
      <c r="F174" s="154"/>
      <c r="G174" s="155"/>
    </row>
    <row r="175" spans="1:7" ht="16.5" x14ac:dyDescent="0.25">
      <c r="A175" s="147" t="str">
        <f>A116</f>
        <v>Porcentaje de solicitudes de soporte a malware atendidos.</v>
      </c>
      <c r="B175" s="148"/>
      <c r="C175" s="148"/>
      <c r="D175" s="148"/>
      <c r="E175" s="148"/>
      <c r="F175" s="148"/>
      <c r="G175" s="149"/>
    </row>
    <row r="176" spans="1:7" ht="30" customHeight="1" x14ac:dyDescent="0.25">
      <c r="A176" s="36" t="s">
        <v>155</v>
      </c>
      <c r="B176" s="171" t="s">
        <v>1196</v>
      </c>
      <c r="C176" s="172"/>
      <c r="D176" s="172"/>
      <c r="E176" s="172"/>
      <c r="F176" s="172"/>
      <c r="G176" s="173"/>
    </row>
    <row r="177" spans="1:7" ht="16.5" x14ac:dyDescent="0.25">
      <c r="A177" s="41" t="s">
        <v>157</v>
      </c>
      <c r="B177" s="153" t="s">
        <v>158</v>
      </c>
      <c r="C177" s="154"/>
      <c r="D177" s="154"/>
      <c r="E177" s="154"/>
      <c r="F177" s="154"/>
      <c r="G177" s="155"/>
    </row>
    <row r="178" spans="1:7" ht="16.5" x14ac:dyDescent="0.25">
      <c r="A178" s="147" t="str">
        <f>A122</f>
        <v>Porcentaje de requerimientos de los sistemas del instituto implementados.</v>
      </c>
      <c r="B178" s="148"/>
      <c r="C178" s="148"/>
      <c r="D178" s="148"/>
      <c r="E178" s="148"/>
      <c r="F178" s="148"/>
      <c r="G178" s="149"/>
    </row>
    <row r="179" spans="1:7" ht="99.95" customHeight="1" x14ac:dyDescent="0.25">
      <c r="A179" s="36" t="s">
        <v>155</v>
      </c>
      <c r="B179" s="315" t="s">
        <v>1197</v>
      </c>
      <c r="C179" s="316"/>
      <c r="D179" s="316"/>
      <c r="E179" s="316"/>
      <c r="F179" s="316"/>
      <c r="G179" s="317"/>
    </row>
    <row r="180" spans="1:7" ht="16.5" x14ac:dyDescent="0.25">
      <c r="A180" s="41" t="s">
        <v>157</v>
      </c>
      <c r="B180" s="153" t="s">
        <v>158</v>
      </c>
      <c r="C180" s="154"/>
      <c r="D180" s="154"/>
      <c r="E180" s="154"/>
      <c r="F180" s="154"/>
      <c r="G180" s="155"/>
    </row>
    <row r="181" spans="1:7" ht="16.5" x14ac:dyDescent="0.25">
      <c r="A181" s="147" t="str">
        <f>A128</f>
        <v>Porcentaje de solicitudes de soporte a aplicativos atendidos.</v>
      </c>
      <c r="B181" s="148"/>
      <c r="C181" s="148"/>
      <c r="D181" s="148"/>
      <c r="E181" s="148"/>
      <c r="F181" s="148"/>
      <c r="G181" s="149"/>
    </row>
    <row r="182" spans="1:7" ht="75" customHeight="1" x14ac:dyDescent="0.25">
      <c r="A182" s="36" t="s">
        <v>155</v>
      </c>
      <c r="B182" s="153" t="s">
        <v>1198</v>
      </c>
      <c r="C182" s="154"/>
      <c r="D182" s="154"/>
      <c r="E182" s="154"/>
      <c r="F182" s="154"/>
      <c r="G182" s="155"/>
    </row>
    <row r="183" spans="1:7" ht="16.5" x14ac:dyDescent="0.25">
      <c r="A183" s="41" t="s">
        <v>157</v>
      </c>
      <c r="B183" s="153" t="s">
        <v>158</v>
      </c>
      <c r="C183" s="154"/>
      <c r="D183" s="154"/>
      <c r="E183" s="154"/>
      <c r="F183" s="154"/>
      <c r="G183" s="155"/>
    </row>
    <row r="184" spans="1:7" ht="16.5" x14ac:dyDescent="0.25">
      <c r="A184" s="147" t="str">
        <f>A134</f>
        <v>Porcentaje de disponibilidad de los  servicios del Centro de Procesamiento de Datos (CPD).</v>
      </c>
      <c r="B184" s="148"/>
      <c r="C184" s="148"/>
      <c r="D184" s="148"/>
      <c r="E184" s="148"/>
      <c r="F184" s="148"/>
      <c r="G184" s="149"/>
    </row>
    <row r="185" spans="1:7" ht="20.100000000000001" customHeight="1" x14ac:dyDescent="0.25">
      <c r="A185" s="36" t="s">
        <v>155</v>
      </c>
      <c r="B185" s="153" t="s">
        <v>1186</v>
      </c>
      <c r="C185" s="154"/>
      <c r="D185" s="154"/>
      <c r="E185" s="154"/>
      <c r="F185" s="154"/>
      <c r="G185" s="155"/>
    </row>
    <row r="186" spans="1:7" ht="16.5" x14ac:dyDescent="0.25">
      <c r="A186" s="41" t="s">
        <v>157</v>
      </c>
      <c r="B186" s="153" t="s">
        <v>158</v>
      </c>
      <c r="C186" s="154"/>
      <c r="D186" s="154"/>
      <c r="E186" s="154"/>
      <c r="F186" s="154"/>
      <c r="G186" s="155"/>
    </row>
    <row r="187" spans="1:7" x14ac:dyDescent="0.25">
      <c r="A187" s="137"/>
      <c r="B187" s="137"/>
      <c r="C187" s="137"/>
      <c r="D187" s="137"/>
      <c r="E187" s="137"/>
      <c r="F187" s="137"/>
      <c r="G187" s="137"/>
    </row>
    <row r="188" spans="1:7" ht="35.1" customHeight="1" x14ac:dyDescent="0.25">
      <c r="A188" s="203" t="s">
        <v>181</v>
      </c>
      <c r="B188" s="181"/>
      <c r="C188" s="181"/>
      <c r="D188" s="181"/>
      <c r="E188" s="181"/>
      <c r="F188" s="181"/>
      <c r="G188" s="182"/>
    </row>
    <row r="189" spans="1:7" ht="35.1" customHeight="1" x14ac:dyDescent="0.25">
      <c r="A189" s="147" t="str">
        <f>A32</f>
        <v>Índice de efectividad en la entrega de soluciones tecnológicas innovadoras, accesibles y seguras para el ejercicio de los derechos de acceso a la Información y protección de datos personales y la promoción de una adecuada gestión documental.</v>
      </c>
      <c r="B189" s="148"/>
      <c r="C189" s="148"/>
      <c r="D189" s="148"/>
      <c r="E189" s="148"/>
      <c r="F189" s="148"/>
      <c r="G189" s="149"/>
    </row>
    <row r="190" spans="1:7" ht="35.1" customHeight="1" x14ac:dyDescent="0.25">
      <c r="A190" s="52" t="s">
        <v>244</v>
      </c>
      <c r="B190" s="221"/>
      <c r="C190" s="221"/>
      <c r="D190" s="221"/>
      <c r="E190" s="221"/>
      <c r="F190" s="221"/>
      <c r="G190" s="221"/>
    </row>
    <row r="191" spans="1:7" ht="35.1" customHeight="1" x14ac:dyDescent="0.25">
      <c r="A191" s="52" t="s">
        <v>245</v>
      </c>
      <c r="B191" s="270"/>
      <c r="C191" s="270"/>
      <c r="D191" s="270"/>
      <c r="E191" s="270"/>
      <c r="F191" s="270"/>
      <c r="G191" s="270"/>
    </row>
    <row r="192" spans="1:7" ht="35.1" customHeight="1" x14ac:dyDescent="0.25">
      <c r="A192" s="52" t="s">
        <v>246</v>
      </c>
      <c r="B192" s="219"/>
      <c r="C192" s="219"/>
      <c r="D192" s="219"/>
      <c r="E192" s="219"/>
      <c r="F192" s="219"/>
      <c r="G192" s="219"/>
    </row>
    <row r="193" spans="1:7" ht="35.1" customHeight="1" x14ac:dyDescent="0.25">
      <c r="A193" s="147" t="str">
        <f>A40</f>
        <v>Índice de efectividad en la entrega de herramientas y servicios para el Sistema Nacional de Transparencia y de Datos Personales, así como los procesos sustantivos internos.</v>
      </c>
      <c r="B193" s="148"/>
      <c r="C193" s="148"/>
      <c r="D193" s="148"/>
      <c r="E193" s="148"/>
      <c r="F193" s="148"/>
      <c r="G193" s="149"/>
    </row>
    <row r="194" spans="1:7" ht="35.1" customHeight="1" x14ac:dyDescent="0.25">
      <c r="A194" s="52" t="s">
        <v>244</v>
      </c>
      <c r="B194" s="221"/>
      <c r="C194" s="221"/>
      <c r="D194" s="221"/>
      <c r="E194" s="221"/>
      <c r="F194" s="221"/>
      <c r="G194" s="221"/>
    </row>
    <row r="195" spans="1:7" ht="35.1" customHeight="1" x14ac:dyDescent="0.25">
      <c r="A195" s="52" t="s">
        <v>245</v>
      </c>
      <c r="B195" s="270"/>
      <c r="C195" s="270"/>
      <c r="D195" s="270"/>
      <c r="E195" s="270"/>
      <c r="F195" s="270"/>
      <c r="G195" s="270"/>
    </row>
    <row r="196" spans="1:7" ht="35.1" customHeight="1" x14ac:dyDescent="0.25">
      <c r="A196" s="52" t="s">
        <v>246</v>
      </c>
      <c r="B196" s="219"/>
      <c r="C196" s="219"/>
      <c r="D196" s="219"/>
      <c r="E196" s="219"/>
      <c r="F196" s="219"/>
      <c r="G196" s="219"/>
    </row>
    <row r="197" spans="1:7" ht="35.1" customHeight="1" x14ac:dyDescent="0.25">
      <c r="A197" s="147" t="str">
        <f>A48</f>
        <v xml:space="preserve">Porcentaje de nuevos sistemas para el Instituto implementados. </v>
      </c>
      <c r="B197" s="148"/>
      <c r="C197" s="148"/>
      <c r="D197" s="148"/>
      <c r="E197" s="148"/>
      <c r="F197" s="148"/>
      <c r="G197" s="149"/>
    </row>
    <row r="198" spans="1:7" ht="35.1" customHeight="1" x14ac:dyDescent="0.25">
      <c r="A198" s="52" t="s">
        <v>244</v>
      </c>
      <c r="B198" s="221"/>
      <c r="C198" s="221"/>
      <c r="D198" s="221"/>
      <c r="E198" s="221"/>
      <c r="F198" s="221"/>
      <c r="G198" s="221"/>
    </row>
    <row r="199" spans="1:7" ht="35.1" customHeight="1" x14ac:dyDescent="0.25">
      <c r="A199" s="52" t="s">
        <v>245</v>
      </c>
      <c r="B199" s="270"/>
      <c r="C199" s="270"/>
      <c r="D199" s="270"/>
      <c r="E199" s="270"/>
      <c r="F199" s="270"/>
      <c r="G199" s="270"/>
    </row>
    <row r="200" spans="1:7" ht="35.1" customHeight="1" x14ac:dyDescent="0.25">
      <c r="A200" s="52" t="s">
        <v>246</v>
      </c>
      <c r="B200" s="219"/>
      <c r="C200" s="219"/>
      <c r="D200" s="219"/>
      <c r="E200" s="219"/>
      <c r="F200" s="219"/>
      <c r="G200" s="219"/>
    </row>
    <row r="201" spans="1:7" ht="35.1" customHeight="1" x14ac:dyDescent="0.25">
      <c r="A201" s="147" t="str">
        <f>A54</f>
        <v>Porcentaje de disponibilidad de los  servicios del Centro de Procesamiento de Datos (CPD).</v>
      </c>
      <c r="B201" s="148"/>
      <c r="C201" s="148"/>
      <c r="D201" s="148"/>
      <c r="E201" s="148"/>
      <c r="F201" s="148"/>
      <c r="G201" s="149"/>
    </row>
    <row r="202" spans="1:7" ht="35.1" customHeight="1" x14ac:dyDescent="0.25">
      <c r="A202" s="52" t="s">
        <v>244</v>
      </c>
      <c r="B202" s="221"/>
      <c r="C202" s="221"/>
      <c r="D202" s="221"/>
      <c r="E202" s="221"/>
      <c r="F202" s="221"/>
      <c r="G202" s="221"/>
    </row>
    <row r="203" spans="1:7" ht="35.1" customHeight="1" x14ac:dyDescent="0.25">
      <c r="A203" s="52" t="s">
        <v>245</v>
      </c>
      <c r="B203" s="270"/>
      <c r="C203" s="270"/>
      <c r="D203" s="270"/>
      <c r="E203" s="270"/>
      <c r="F203" s="270"/>
      <c r="G203" s="270"/>
    </row>
    <row r="204" spans="1:7" ht="35.1" customHeight="1" x14ac:dyDescent="0.25">
      <c r="A204" s="52" t="s">
        <v>246</v>
      </c>
      <c r="B204" s="219"/>
      <c r="C204" s="219"/>
      <c r="D204" s="219"/>
      <c r="E204" s="219"/>
      <c r="F204" s="219"/>
      <c r="G204" s="219"/>
    </row>
    <row r="205" spans="1:7" ht="35.1" customHeight="1" x14ac:dyDescent="0.25">
      <c r="A205" s="147" t="str">
        <f>A60</f>
        <v>Porcentaje anual de satisfacción de usuarios.</v>
      </c>
      <c r="B205" s="148"/>
      <c r="C205" s="148"/>
      <c r="D205" s="148"/>
      <c r="E205" s="148"/>
      <c r="F205" s="148"/>
      <c r="G205" s="149"/>
    </row>
    <row r="206" spans="1:7" ht="35.1" customHeight="1" x14ac:dyDescent="0.25">
      <c r="A206" s="52" t="s">
        <v>244</v>
      </c>
      <c r="B206" s="221"/>
      <c r="C206" s="221"/>
      <c r="D206" s="221"/>
      <c r="E206" s="221"/>
      <c r="F206" s="221"/>
      <c r="G206" s="221"/>
    </row>
    <row r="207" spans="1:7" ht="35.1" customHeight="1" x14ac:dyDescent="0.25">
      <c r="A207" s="52" t="s">
        <v>245</v>
      </c>
      <c r="B207" s="270"/>
      <c r="C207" s="270"/>
      <c r="D207" s="270"/>
      <c r="E207" s="270"/>
      <c r="F207" s="270"/>
      <c r="G207" s="270"/>
    </row>
    <row r="208" spans="1:7" ht="35.1" customHeight="1" x14ac:dyDescent="0.25">
      <c r="A208" s="52" t="s">
        <v>246</v>
      </c>
      <c r="B208" s="219"/>
      <c r="C208" s="219"/>
      <c r="D208" s="219"/>
      <c r="E208" s="219"/>
      <c r="F208" s="219"/>
      <c r="G208" s="219"/>
    </row>
    <row r="209" spans="1:7" ht="35.1" customHeight="1" x14ac:dyDescent="0.25">
      <c r="A209" s="147" t="str">
        <f>A68</f>
        <v>Porcentaje de atención de requerimientos de nueva funcionalidad para la Plataforma Nacional de Transparencia.</v>
      </c>
      <c r="B209" s="148"/>
      <c r="C209" s="148"/>
      <c r="D209" s="148"/>
      <c r="E209" s="148"/>
      <c r="F209" s="148"/>
      <c r="G209" s="149"/>
    </row>
    <row r="210" spans="1:7" ht="35.1" customHeight="1" x14ac:dyDescent="0.25">
      <c r="A210" s="52" t="s">
        <v>244</v>
      </c>
      <c r="B210" s="221"/>
      <c r="C210" s="221"/>
      <c r="D210" s="221"/>
      <c r="E210" s="221"/>
      <c r="F210" s="221"/>
      <c r="G210" s="221"/>
    </row>
    <row r="211" spans="1:7" ht="35.1" customHeight="1" x14ac:dyDescent="0.25">
      <c r="A211" s="52" t="s">
        <v>245</v>
      </c>
      <c r="B211" s="270"/>
      <c r="C211" s="270"/>
      <c r="D211" s="270"/>
      <c r="E211" s="270"/>
      <c r="F211" s="270"/>
      <c r="G211" s="270"/>
    </row>
    <row r="212" spans="1:7" ht="35.1" customHeight="1" x14ac:dyDescent="0.25">
      <c r="A212" s="52" t="s">
        <v>246</v>
      </c>
      <c r="B212" s="219"/>
      <c r="C212" s="219"/>
      <c r="D212" s="219"/>
      <c r="E212" s="219"/>
      <c r="F212" s="219"/>
      <c r="G212" s="219"/>
    </row>
    <row r="213" spans="1:7" ht="35.1" customHeight="1" x14ac:dyDescent="0.25">
      <c r="A213" s="147" t="str">
        <f>A74</f>
        <v>Porcentaje de atención a los requerimientos de los sistemas del instituto implementados.</v>
      </c>
      <c r="B213" s="148"/>
      <c r="C213" s="148"/>
      <c r="D213" s="148"/>
      <c r="E213" s="148"/>
      <c r="F213" s="148"/>
      <c r="G213" s="149"/>
    </row>
    <row r="214" spans="1:7" ht="35.1" customHeight="1" x14ac:dyDescent="0.25">
      <c r="A214" s="52" t="s">
        <v>244</v>
      </c>
      <c r="B214" s="221"/>
      <c r="C214" s="221"/>
      <c r="D214" s="221"/>
      <c r="E214" s="221"/>
      <c r="F214" s="221"/>
      <c r="G214" s="221"/>
    </row>
    <row r="215" spans="1:7" ht="35.1" customHeight="1" x14ac:dyDescent="0.25">
      <c r="A215" s="52" t="s">
        <v>245</v>
      </c>
      <c r="B215" s="270"/>
      <c r="C215" s="270"/>
      <c r="D215" s="270"/>
      <c r="E215" s="270"/>
      <c r="F215" s="270"/>
      <c r="G215" s="270"/>
    </row>
    <row r="216" spans="1:7" ht="35.1" customHeight="1" x14ac:dyDescent="0.25">
      <c r="A216" s="52" t="s">
        <v>246</v>
      </c>
      <c r="B216" s="219"/>
      <c r="C216" s="219"/>
      <c r="D216" s="219"/>
      <c r="E216" s="219"/>
      <c r="F216" s="219"/>
      <c r="G216" s="219"/>
    </row>
    <row r="217" spans="1:7" ht="35.1" customHeight="1" x14ac:dyDescent="0.25">
      <c r="A217" s="147" t="str">
        <f>A80</f>
        <v>Porcentaje de solicitudes de soporte atendidos para la Plataforma Nacional de Transparencia.</v>
      </c>
      <c r="B217" s="148"/>
      <c r="C217" s="148"/>
      <c r="D217" s="148"/>
      <c r="E217" s="148"/>
      <c r="F217" s="148"/>
      <c r="G217" s="149"/>
    </row>
    <row r="218" spans="1:7" ht="35.1" customHeight="1" x14ac:dyDescent="0.25">
      <c r="A218" s="52" t="s">
        <v>244</v>
      </c>
      <c r="B218" s="221"/>
      <c r="C218" s="221"/>
      <c r="D218" s="221"/>
      <c r="E218" s="221"/>
      <c r="F218" s="221"/>
      <c r="G218" s="221"/>
    </row>
    <row r="219" spans="1:7" ht="35.1" customHeight="1" x14ac:dyDescent="0.25">
      <c r="A219" s="52" t="s">
        <v>245</v>
      </c>
      <c r="B219" s="270"/>
      <c r="C219" s="270"/>
      <c r="D219" s="270"/>
      <c r="E219" s="270"/>
      <c r="F219" s="270"/>
      <c r="G219" s="270"/>
    </row>
    <row r="220" spans="1:7" ht="35.1" customHeight="1" x14ac:dyDescent="0.25">
      <c r="A220" s="52" t="s">
        <v>246</v>
      </c>
      <c r="B220" s="219"/>
      <c r="C220" s="219"/>
      <c r="D220" s="219"/>
      <c r="E220" s="219"/>
      <c r="F220" s="219"/>
      <c r="G220" s="219"/>
    </row>
    <row r="221" spans="1:7" ht="35.1" customHeight="1" x14ac:dyDescent="0.25">
      <c r="A221" s="147" t="str">
        <f>A86</f>
        <v>Porcentaje de solicitudes de soporte a aplicativos atendidos.</v>
      </c>
      <c r="B221" s="148"/>
      <c r="C221" s="148"/>
      <c r="D221" s="148"/>
      <c r="E221" s="148"/>
      <c r="F221" s="148"/>
      <c r="G221" s="149"/>
    </row>
    <row r="222" spans="1:7" ht="35.1" customHeight="1" x14ac:dyDescent="0.25">
      <c r="A222" s="52" t="s">
        <v>244</v>
      </c>
      <c r="B222" s="221"/>
      <c r="C222" s="221"/>
      <c r="D222" s="221"/>
      <c r="E222" s="221"/>
      <c r="F222" s="221"/>
      <c r="G222" s="221"/>
    </row>
    <row r="223" spans="1:7" ht="35.1" customHeight="1" x14ac:dyDescent="0.25">
      <c r="A223" s="52" t="s">
        <v>245</v>
      </c>
      <c r="B223" s="270"/>
      <c r="C223" s="270"/>
      <c r="D223" s="270"/>
      <c r="E223" s="270"/>
      <c r="F223" s="270"/>
      <c r="G223" s="270"/>
    </row>
    <row r="224" spans="1:7" ht="35.1" customHeight="1" x14ac:dyDescent="0.25">
      <c r="A224" s="52" t="s">
        <v>246</v>
      </c>
      <c r="B224" s="219"/>
      <c r="C224" s="219"/>
      <c r="D224" s="219"/>
      <c r="E224" s="219"/>
      <c r="F224" s="219"/>
      <c r="G224" s="219"/>
    </row>
    <row r="225" spans="1:7" ht="35.1" customHeight="1" x14ac:dyDescent="0.25">
      <c r="A225" s="147" t="str">
        <f>A92</f>
        <v>Porcentaje de Publicaciones.</v>
      </c>
      <c r="B225" s="148"/>
      <c r="C225" s="148"/>
      <c r="D225" s="148"/>
      <c r="E225" s="148"/>
      <c r="F225" s="148"/>
      <c r="G225" s="149"/>
    </row>
    <row r="226" spans="1:7" ht="35.1" customHeight="1" x14ac:dyDescent="0.25">
      <c r="A226" s="52" t="s">
        <v>244</v>
      </c>
      <c r="B226" s="221"/>
      <c r="C226" s="221"/>
      <c r="D226" s="221"/>
      <c r="E226" s="221"/>
      <c r="F226" s="221"/>
      <c r="G226" s="221"/>
    </row>
    <row r="227" spans="1:7" ht="35.1" customHeight="1" x14ac:dyDescent="0.25">
      <c r="A227" s="52" t="s">
        <v>245</v>
      </c>
      <c r="B227" s="270"/>
      <c r="C227" s="270"/>
      <c r="D227" s="270"/>
      <c r="E227" s="270"/>
      <c r="F227" s="270"/>
      <c r="G227" s="270"/>
    </row>
    <row r="228" spans="1:7" ht="35.1" customHeight="1" x14ac:dyDescent="0.25">
      <c r="A228" s="52" t="s">
        <v>246</v>
      </c>
      <c r="B228" s="219"/>
      <c r="C228" s="219"/>
      <c r="D228" s="219"/>
      <c r="E228" s="219"/>
      <c r="F228" s="219"/>
      <c r="G228" s="219"/>
    </row>
    <row r="229" spans="1:7" ht="35.1" customHeight="1" x14ac:dyDescent="0.25">
      <c r="A229" s="147" t="str">
        <f>A98</f>
        <v>Porcentaje de usuarios con servicios de TIC completos.</v>
      </c>
      <c r="B229" s="148"/>
      <c r="C229" s="148"/>
      <c r="D229" s="148"/>
      <c r="E229" s="148"/>
      <c r="F229" s="148"/>
      <c r="G229" s="149"/>
    </row>
    <row r="230" spans="1:7" ht="35.1" customHeight="1" x14ac:dyDescent="0.25">
      <c r="A230" s="52" t="s">
        <v>244</v>
      </c>
      <c r="B230" s="221"/>
      <c r="C230" s="221"/>
      <c r="D230" s="221"/>
      <c r="E230" s="221"/>
      <c r="F230" s="221"/>
      <c r="G230" s="221"/>
    </row>
    <row r="231" spans="1:7" ht="35.1" customHeight="1" x14ac:dyDescent="0.25">
      <c r="A231" s="52" t="s">
        <v>245</v>
      </c>
      <c r="B231" s="270"/>
      <c r="C231" s="270"/>
      <c r="D231" s="270"/>
      <c r="E231" s="270"/>
      <c r="F231" s="270"/>
      <c r="G231" s="270"/>
    </row>
    <row r="232" spans="1:7" ht="35.1" customHeight="1" x14ac:dyDescent="0.25">
      <c r="A232" s="52" t="s">
        <v>246</v>
      </c>
      <c r="B232" s="219"/>
      <c r="C232" s="219"/>
      <c r="D232" s="219"/>
      <c r="E232" s="219"/>
      <c r="F232" s="219"/>
      <c r="G232" s="219"/>
    </row>
    <row r="233" spans="1:7" ht="35.1" customHeight="1" x14ac:dyDescent="0.25">
      <c r="A233" s="147" t="str">
        <f>A104</f>
        <v>Porcentaje de servicios de la mesa de servicios atendidos mediante el nivel de servicio establecido SLA no mayor a 4 hrs.</v>
      </c>
      <c r="B233" s="148"/>
      <c r="C233" s="148"/>
      <c r="D233" s="148"/>
      <c r="E233" s="148"/>
      <c r="F233" s="148"/>
      <c r="G233" s="149"/>
    </row>
    <row r="234" spans="1:7" ht="35.1" customHeight="1" x14ac:dyDescent="0.25">
      <c r="A234" s="52" t="s">
        <v>244</v>
      </c>
      <c r="B234" s="221"/>
      <c r="C234" s="221"/>
      <c r="D234" s="221"/>
      <c r="E234" s="221"/>
      <c r="F234" s="221"/>
      <c r="G234" s="221"/>
    </row>
    <row r="235" spans="1:7" ht="35.1" customHeight="1" x14ac:dyDescent="0.25">
      <c r="A235" s="52" t="s">
        <v>245</v>
      </c>
      <c r="B235" s="270"/>
      <c r="C235" s="270"/>
      <c r="D235" s="270"/>
      <c r="E235" s="270"/>
      <c r="F235" s="270"/>
      <c r="G235" s="270"/>
    </row>
    <row r="236" spans="1:7" ht="35.1" customHeight="1" x14ac:dyDescent="0.25">
      <c r="A236" s="52" t="s">
        <v>246</v>
      </c>
      <c r="B236" s="219"/>
      <c r="C236" s="219"/>
      <c r="D236" s="219"/>
      <c r="E236" s="219"/>
      <c r="F236" s="219"/>
      <c r="G236" s="219"/>
    </row>
    <row r="237" spans="1:7" ht="35.1" customHeight="1" x14ac:dyDescent="0.25">
      <c r="A237" s="147" t="str">
        <f>A110</f>
        <v>Porcentaje de solicitudes de pruebas de penetración atendidos para los micrositios Institucionales.</v>
      </c>
      <c r="B237" s="148"/>
      <c r="C237" s="148"/>
      <c r="D237" s="148"/>
      <c r="E237" s="148"/>
      <c r="F237" s="148"/>
      <c r="G237" s="149"/>
    </row>
    <row r="238" spans="1:7" ht="35.1" customHeight="1" x14ac:dyDescent="0.25">
      <c r="A238" s="52" t="s">
        <v>244</v>
      </c>
      <c r="B238" s="221"/>
      <c r="C238" s="221"/>
      <c r="D238" s="221"/>
      <c r="E238" s="221"/>
      <c r="F238" s="221"/>
      <c r="G238" s="221"/>
    </row>
    <row r="239" spans="1:7" ht="35.1" customHeight="1" x14ac:dyDescent="0.25">
      <c r="A239" s="52" t="s">
        <v>245</v>
      </c>
      <c r="B239" s="270"/>
      <c r="C239" s="270"/>
      <c r="D239" s="270"/>
      <c r="E239" s="270"/>
      <c r="F239" s="270"/>
      <c r="G239" s="270"/>
    </row>
    <row r="240" spans="1:7" ht="35.1" customHeight="1" x14ac:dyDescent="0.25">
      <c r="A240" s="52" t="s">
        <v>246</v>
      </c>
      <c r="B240" s="219"/>
      <c r="C240" s="219"/>
      <c r="D240" s="219"/>
      <c r="E240" s="219"/>
      <c r="F240" s="219"/>
      <c r="G240" s="219"/>
    </row>
    <row r="241" spans="1:7" ht="35.1" customHeight="1" x14ac:dyDescent="0.25">
      <c r="A241" s="147" t="str">
        <f>A116</f>
        <v>Porcentaje de solicitudes de soporte a malware atendidos.</v>
      </c>
      <c r="B241" s="148"/>
      <c r="C241" s="148"/>
      <c r="D241" s="148"/>
      <c r="E241" s="148"/>
      <c r="F241" s="148"/>
      <c r="G241" s="149"/>
    </row>
    <row r="242" spans="1:7" ht="35.1" customHeight="1" x14ac:dyDescent="0.25">
      <c r="A242" s="52" t="s">
        <v>244</v>
      </c>
      <c r="B242" s="221"/>
      <c r="C242" s="221"/>
      <c r="D242" s="221"/>
      <c r="E242" s="221"/>
      <c r="F242" s="221"/>
      <c r="G242" s="221"/>
    </row>
    <row r="243" spans="1:7" ht="35.1" customHeight="1" x14ac:dyDescent="0.25">
      <c r="A243" s="52" t="s">
        <v>245</v>
      </c>
      <c r="B243" s="270"/>
      <c r="C243" s="270"/>
      <c r="D243" s="270"/>
      <c r="E243" s="270"/>
      <c r="F243" s="270"/>
      <c r="G243" s="270"/>
    </row>
    <row r="244" spans="1:7" ht="35.1" customHeight="1" x14ac:dyDescent="0.25">
      <c r="A244" s="52" t="s">
        <v>246</v>
      </c>
      <c r="B244" s="219"/>
      <c r="C244" s="219"/>
      <c r="D244" s="219"/>
      <c r="E244" s="219"/>
      <c r="F244" s="219"/>
      <c r="G244" s="219"/>
    </row>
    <row r="245" spans="1:7" ht="35.1" customHeight="1" x14ac:dyDescent="0.25">
      <c r="A245" s="147" t="str">
        <f>A122</f>
        <v>Porcentaje de requerimientos de los sistemas del instituto implementados.</v>
      </c>
      <c r="B245" s="148"/>
      <c r="C245" s="148"/>
      <c r="D245" s="148"/>
      <c r="E245" s="148"/>
      <c r="F245" s="148"/>
      <c r="G245" s="149"/>
    </row>
    <row r="246" spans="1:7" ht="35.1" customHeight="1" x14ac:dyDescent="0.25">
      <c r="A246" s="52" t="s">
        <v>244</v>
      </c>
      <c r="B246" s="221"/>
      <c r="C246" s="221"/>
      <c r="D246" s="221"/>
      <c r="E246" s="221"/>
      <c r="F246" s="221"/>
      <c r="G246" s="221"/>
    </row>
    <row r="247" spans="1:7" ht="35.1" customHeight="1" x14ac:dyDescent="0.25">
      <c r="A247" s="52" t="s">
        <v>245</v>
      </c>
      <c r="B247" s="270"/>
      <c r="C247" s="270"/>
      <c r="D247" s="270"/>
      <c r="E247" s="270"/>
      <c r="F247" s="270"/>
      <c r="G247" s="270"/>
    </row>
    <row r="248" spans="1:7" ht="35.1" customHeight="1" x14ac:dyDescent="0.25">
      <c r="A248" s="52" t="s">
        <v>246</v>
      </c>
      <c r="B248" s="219"/>
      <c r="C248" s="219"/>
      <c r="D248" s="219"/>
      <c r="E248" s="219"/>
      <c r="F248" s="219"/>
      <c r="G248" s="219"/>
    </row>
    <row r="249" spans="1:7" ht="35.1" customHeight="1" x14ac:dyDescent="0.25">
      <c r="A249" s="147" t="str">
        <f>A128</f>
        <v>Porcentaje de solicitudes de soporte a aplicativos atendidos.</v>
      </c>
      <c r="B249" s="148"/>
      <c r="C249" s="148"/>
      <c r="D249" s="148"/>
      <c r="E249" s="148"/>
      <c r="F249" s="148"/>
      <c r="G249" s="149"/>
    </row>
    <row r="250" spans="1:7" ht="35.1" customHeight="1" x14ac:dyDescent="0.25">
      <c r="A250" s="52" t="s">
        <v>244</v>
      </c>
      <c r="B250" s="221"/>
      <c r="C250" s="221"/>
      <c r="D250" s="221"/>
      <c r="E250" s="221"/>
      <c r="F250" s="221"/>
      <c r="G250" s="221"/>
    </row>
    <row r="251" spans="1:7" ht="35.1" customHeight="1" x14ac:dyDescent="0.25">
      <c r="A251" s="52" t="s">
        <v>245</v>
      </c>
      <c r="B251" s="270"/>
      <c r="C251" s="270"/>
      <c r="D251" s="270"/>
      <c r="E251" s="270"/>
      <c r="F251" s="270"/>
      <c r="G251" s="270"/>
    </row>
    <row r="252" spans="1:7" ht="35.1" customHeight="1" x14ac:dyDescent="0.25">
      <c r="A252" s="52" t="s">
        <v>246</v>
      </c>
      <c r="B252" s="219"/>
      <c r="C252" s="219"/>
      <c r="D252" s="219"/>
      <c r="E252" s="219"/>
      <c r="F252" s="219"/>
      <c r="G252" s="219"/>
    </row>
    <row r="253" spans="1:7" ht="35.1" customHeight="1" x14ac:dyDescent="0.25">
      <c r="A253" s="147" t="str">
        <f>A134</f>
        <v>Porcentaje de disponibilidad de los  servicios del Centro de Procesamiento de Datos (CPD).</v>
      </c>
      <c r="B253" s="148"/>
      <c r="C253" s="148"/>
      <c r="D253" s="148"/>
      <c r="E253" s="148"/>
      <c r="F253" s="148"/>
      <c r="G253" s="149"/>
    </row>
    <row r="254" spans="1:7" ht="35.1" customHeight="1" x14ac:dyDescent="0.25">
      <c r="A254" s="52" t="s">
        <v>244</v>
      </c>
      <c r="B254" s="221"/>
      <c r="C254" s="221"/>
      <c r="D254" s="221"/>
      <c r="E254" s="221"/>
      <c r="F254" s="221"/>
      <c r="G254" s="221"/>
    </row>
    <row r="255" spans="1:7" ht="35.1" customHeight="1" x14ac:dyDescent="0.25">
      <c r="A255" s="52" t="s">
        <v>245</v>
      </c>
      <c r="B255" s="270"/>
      <c r="C255" s="270"/>
      <c r="D255" s="270"/>
      <c r="E255" s="270"/>
      <c r="F255" s="270"/>
      <c r="G255" s="270"/>
    </row>
    <row r="256" spans="1:7" ht="35.1" customHeight="1" x14ac:dyDescent="0.25">
      <c r="A256" s="52" t="s">
        <v>246</v>
      </c>
      <c r="B256" s="219"/>
      <c r="C256" s="219"/>
      <c r="D256" s="219"/>
      <c r="E256" s="219"/>
      <c r="F256" s="219"/>
      <c r="G256" s="219"/>
    </row>
    <row r="257" spans="1:7" ht="35.1" customHeight="1" x14ac:dyDescent="0.25">
      <c r="A257" s="137"/>
      <c r="B257" s="137"/>
      <c r="C257" s="137"/>
      <c r="D257" s="137"/>
      <c r="E257" s="137"/>
      <c r="F257" s="137"/>
      <c r="G257" s="137"/>
    </row>
  </sheetData>
  <mergeCells count="25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8:G178"/>
    <mergeCell ref="B179:G179"/>
    <mergeCell ref="B180:G180"/>
    <mergeCell ref="A181:G181"/>
    <mergeCell ref="B182:G182"/>
    <mergeCell ref="B183:G183"/>
    <mergeCell ref="A172:G172"/>
    <mergeCell ref="B173:G173"/>
    <mergeCell ref="B174:G174"/>
    <mergeCell ref="A175:G175"/>
    <mergeCell ref="B176:G176"/>
    <mergeCell ref="B177:G177"/>
    <mergeCell ref="B190:G190"/>
    <mergeCell ref="B191:G191"/>
    <mergeCell ref="B192:G192"/>
    <mergeCell ref="A193:G193"/>
    <mergeCell ref="B194:G194"/>
    <mergeCell ref="B195:G195"/>
    <mergeCell ref="A184:G184"/>
    <mergeCell ref="B185:G185"/>
    <mergeCell ref="B186:G186"/>
    <mergeCell ref="A187:G187"/>
    <mergeCell ref="A188:G188"/>
    <mergeCell ref="A189:G189"/>
    <mergeCell ref="B202:G202"/>
    <mergeCell ref="B203:G203"/>
    <mergeCell ref="B204:G204"/>
    <mergeCell ref="A205:G205"/>
    <mergeCell ref="B206:G206"/>
    <mergeCell ref="B207:G207"/>
    <mergeCell ref="B196:G196"/>
    <mergeCell ref="A197:G197"/>
    <mergeCell ref="B198:G198"/>
    <mergeCell ref="B199:G199"/>
    <mergeCell ref="B200:G200"/>
    <mergeCell ref="A201:G201"/>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DB3BE-8FC0-4B74-A62B-6FD0C121035F}">
  <dimension ref="A1:G153"/>
  <sheetViews>
    <sheetView showGridLines="0" zoomScale="80" zoomScaleNormal="80" workbookViewId="0">
      <selection activeCell="C22" sqref="C22:G23"/>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45"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1199</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1200</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1135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46</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'E003'!B20</f>
        <v>130.726328</v>
      </c>
      <c r="D22" s="191"/>
      <c r="E22" s="107">
        <f>'E003'!C20</f>
        <v>130.726328</v>
      </c>
      <c r="F22" s="107">
        <f>'E003'!D20</f>
        <v>142.15469267</v>
      </c>
      <c r="G22" s="112">
        <f>F22/C22*100</f>
        <v>108.74220583171281</v>
      </c>
    </row>
    <row r="23" spans="1:7" ht="16.5" customHeight="1" x14ac:dyDescent="0.25">
      <c r="A23" s="178" t="s">
        <v>0</v>
      </c>
      <c r="B23" s="178"/>
      <c r="C23" s="190">
        <f>'E003'!B21</f>
        <v>142.80626108999999</v>
      </c>
      <c r="D23" s="191"/>
      <c r="E23" s="107">
        <f>'E003'!C21</f>
        <v>142.80626108999999</v>
      </c>
      <c r="F23" s="107">
        <f>'E003'!D21</f>
        <v>142.15469267</v>
      </c>
      <c r="G23" s="113">
        <f>F23/C23*100</f>
        <v>99.543739598651527</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customHeight="1" x14ac:dyDescent="0.25">
      <c r="A27" s="178" t="s">
        <v>63</v>
      </c>
      <c r="B27" s="178" t="s">
        <v>64</v>
      </c>
      <c r="C27" s="178" t="s">
        <v>65</v>
      </c>
      <c r="D27" s="178" t="s">
        <v>66</v>
      </c>
      <c r="E27" s="178" t="s">
        <v>67</v>
      </c>
      <c r="F27" s="47" t="s">
        <v>68</v>
      </c>
      <c r="G27" s="17">
        <v>30</v>
      </c>
    </row>
    <row r="28" spans="1:7" ht="16.5" x14ac:dyDescent="0.25">
      <c r="A28" s="178"/>
      <c r="B28" s="178"/>
      <c r="C28" s="178"/>
      <c r="D28" s="178"/>
      <c r="E28" s="178"/>
      <c r="F28" s="18" t="s">
        <v>69</v>
      </c>
      <c r="G28" s="17">
        <v>30</v>
      </c>
    </row>
    <row r="29" spans="1:7" ht="16.5" x14ac:dyDescent="0.25">
      <c r="A29" s="178"/>
      <c r="B29" s="178"/>
      <c r="C29" s="178"/>
      <c r="D29" s="178"/>
      <c r="E29" s="178"/>
      <c r="F29" s="18" t="s">
        <v>70</v>
      </c>
      <c r="G29" s="17">
        <v>30</v>
      </c>
    </row>
    <row r="30" spans="1:7" ht="33" x14ac:dyDescent="0.25">
      <c r="A30" s="178"/>
      <c r="B30" s="178"/>
      <c r="C30" s="178"/>
      <c r="D30" s="178"/>
      <c r="E30" s="178"/>
      <c r="F30" s="18" t="s">
        <v>71</v>
      </c>
      <c r="G30" s="17">
        <v>30</v>
      </c>
    </row>
    <row r="31" spans="1:7" ht="16.5" x14ac:dyDescent="0.25">
      <c r="A31" s="178"/>
      <c r="B31" s="178"/>
      <c r="C31" s="178"/>
      <c r="D31" s="178"/>
      <c r="E31" s="178"/>
      <c r="F31" s="18" t="s">
        <v>72</v>
      </c>
      <c r="G31" s="17">
        <f>((1+18+14)/(2+21+16))*100</f>
        <v>84.615384615384613</v>
      </c>
    </row>
    <row r="32" spans="1:7" ht="189" x14ac:dyDescent="0.25">
      <c r="A32" s="19" t="s">
        <v>1201</v>
      </c>
      <c r="B32" s="33" t="s">
        <v>1202</v>
      </c>
      <c r="C32" s="19" t="s">
        <v>1203</v>
      </c>
      <c r="D32" s="20" t="s">
        <v>87</v>
      </c>
      <c r="E32" s="23" t="s">
        <v>190</v>
      </c>
      <c r="F32" s="18" t="s">
        <v>191</v>
      </c>
      <c r="G32" s="17">
        <f>(G31/G27)*100</f>
        <v>282.05128205128204</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customHeight="1" x14ac:dyDescent="0.25">
      <c r="A35" s="178" t="s">
        <v>63</v>
      </c>
      <c r="B35" s="178" t="s">
        <v>64</v>
      </c>
      <c r="C35" s="178" t="s">
        <v>65</v>
      </c>
      <c r="D35" s="178" t="s">
        <v>66</v>
      </c>
      <c r="E35" s="178" t="s">
        <v>67</v>
      </c>
      <c r="F35" s="47" t="s">
        <v>68</v>
      </c>
      <c r="G35" s="17">
        <v>80</v>
      </c>
    </row>
    <row r="36" spans="1:7" ht="16.5" x14ac:dyDescent="0.25">
      <c r="A36" s="178"/>
      <c r="B36" s="178"/>
      <c r="C36" s="178"/>
      <c r="D36" s="178"/>
      <c r="E36" s="178"/>
      <c r="F36" s="18" t="s">
        <v>69</v>
      </c>
      <c r="G36" s="17">
        <v>80</v>
      </c>
    </row>
    <row r="37" spans="1:7" ht="16.5" x14ac:dyDescent="0.25">
      <c r="A37" s="178"/>
      <c r="B37" s="178"/>
      <c r="C37" s="178"/>
      <c r="D37" s="178"/>
      <c r="E37" s="178"/>
      <c r="F37" s="18" t="s">
        <v>70</v>
      </c>
      <c r="G37" s="17">
        <v>80</v>
      </c>
    </row>
    <row r="38" spans="1:7" ht="33" x14ac:dyDescent="0.25">
      <c r="A38" s="178"/>
      <c r="B38" s="178"/>
      <c r="C38" s="178"/>
      <c r="D38" s="178"/>
      <c r="E38" s="178"/>
      <c r="F38" s="18" t="s">
        <v>71</v>
      </c>
      <c r="G38" s="17">
        <v>80</v>
      </c>
    </row>
    <row r="39" spans="1:7" ht="16.5" x14ac:dyDescent="0.25">
      <c r="A39" s="178"/>
      <c r="B39" s="178"/>
      <c r="C39" s="178"/>
      <c r="D39" s="178"/>
      <c r="E39" s="178"/>
      <c r="F39" s="18" t="s">
        <v>72</v>
      </c>
      <c r="G39" s="17">
        <f t="shared" ref="G39" si="0">(4/4)*100</f>
        <v>100</v>
      </c>
    </row>
    <row r="40" spans="1:7" ht="189" x14ac:dyDescent="0.25">
      <c r="A40" s="19" t="s">
        <v>1204</v>
      </c>
      <c r="B40" s="33" t="s">
        <v>1205</v>
      </c>
      <c r="C40" s="19" t="s">
        <v>1206</v>
      </c>
      <c r="D40" s="20" t="s">
        <v>87</v>
      </c>
      <c r="E40" s="23" t="s">
        <v>190</v>
      </c>
      <c r="F40" s="18" t="s">
        <v>191</v>
      </c>
      <c r="G40" s="17">
        <f>(G39/G35)*100</f>
        <v>125</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customHeight="1" x14ac:dyDescent="0.25">
      <c r="A43" s="178" t="s">
        <v>63</v>
      </c>
      <c r="B43" s="178" t="s">
        <v>64</v>
      </c>
      <c r="C43" s="178" t="s">
        <v>65</v>
      </c>
      <c r="D43" s="178" t="s">
        <v>66</v>
      </c>
      <c r="E43" s="178" t="s">
        <v>67</v>
      </c>
      <c r="F43" s="47" t="s">
        <v>68</v>
      </c>
      <c r="G43" s="17">
        <v>100</v>
      </c>
    </row>
    <row r="44" spans="1:7" ht="16.5" x14ac:dyDescent="0.25">
      <c r="A44" s="178"/>
      <c r="B44" s="178"/>
      <c r="C44" s="178"/>
      <c r="D44" s="178"/>
      <c r="E44" s="178"/>
      <c r="F44" s="18" t="s">
        <v>69</v>
      </c>
      <c r="G44" s="17">
        <v>100</v>
      </c>
    </row>
    <row r="45" spans="1:7" ht="16.5" x14ac:dyDescent="0.25">
      <c r="A45" s="178"/>
      <c r="B45" s="178"/>
      <c r="C45" s="178"/>
      <c r="D45" s="178"/>
      <c r="E45" s="178"/>
      <c r="F45" s="18" t="s">
        <v>70</v>
      </c>
      <c r="G45" s="17">
        <v>100</v>
      </c>
    </row>
    <row r="46" spans="1:7" ht="33" x14ac:dyDescent="0.25">
      <c r="A46" s="178"/>
      <c r="B46" s="178"/>
      <c r="C46" s="178"/>
      <c r="D46" s="178"/>
      <c r="E46" s="178"/>
      <c r="F46" s="18" t="s">
        <v>71</v>
      </c>
      <c r="G46" s="17">
        <v>100</v>
      </c>
    </row>
    <row r="47" spans="1:7" ht="16.5" x14ac:dyDescent="0.25">
      <c r="A47" s="178"/>
      <c r="B47" s="178"/>
      <c r="C47" s="178"/>
      <c r="D47" s="178"/>
      <c r="E47" s="178"/>
      <c r="F47" s="18" t="s">
        <v>72</v>
      </c>
      <c r="G47" s="17">
        <f t="shared" ref="G47" si="1">(4/4)*100</f>
        <v>100</v>
      </c>
    </row>
    <row r="48" spans="1:7" ht="63" x14ac:dyDescent="0.25">
      <c r="A48" s="19" t="s">
        <v>1207</v>
      </c>
      <c r="B48" s="33" t="s">
        <v>1208</v>
      </c>
      <c r="C48" s="19" t="s">
        <v>1209</v>
      </c>
      <c r="D48" s="20" t="s">
        <v>87</v>
      </c>
      <c r="E48" s="51" t="s">
        <v>208</v>
      </c>
      <c r="F48" s="18" t="s">
        <v>191</v>
      </c>
      <c r="G48" s="17">
        <f>(G47/G43)*100</f>
        <v>100</v>
      </c>
    </row>
    <row r="49" spans="1:7" ht="16.5" customHeight="1" x14ac:dyDescent="0.25">
      <c r="A49" s="178" t="s">
        <v>63</v>
      </c>
      <c r="B49" s="178" t="s">
        <v>64</v>
      </c>
      <c r="C49" s="178" t="s">
        <v>65</v>
      </c>
      <c r="D49" s="178" t="s">
        <v>66</v>
      </c>
      <c r="E49" s="178" t="s">
        <v>67</v>
      </c>
      <c r="F49" s="47" t="s">
        <v>68</v>
      </c>
      <c r="G49" s="17">
        <v>20</v>
      </c>
    </row>
    <row r="50" spans="1:7" ht="16.5" x14ac:dyDescent="0.25">
      <c r="A50" s="178"/>
      <c r="B50" s="178"/>
      <c r="C50" s="178"/>
      <c r="D50" s="178"/>
      <c r="E50" s="178"/>
      <c r="F50" s="18" t="s">
        <v>69</v>
      </c>
      <c r="G50" s="17">
        <v>50</v>
      </c>
    </row>
    <row r="51" spans="1:7" ht="16.5" x14ac:dyDescent="0.25">
      <c r="A51" s="178"/>
      <c r="B51" s="178"/>
      <c r="C51" s="178"/>
      <c r="D51" s="178"/>
      <c r="E51" s="178"/>
      <c r="F51" s="18" t="s">
        <v>70</v>
      </c>
      <c r="G51" s="17">
        <v>20</v>
      </c>
    </row>
    <row r="52" spans="1:7" ht="33" x14ac:dyDescent="0.25">
      <c r="A52" s="178"/>
      <c r="B52" s="178"/>
      <c r="C52" s="178"/>
      <c r="D52" s="178"/>
      <c r="E52" s="178"/>
      <c r="F52" s="18" t="s">
        <v>71</v>
      </c>
      <c r="G52" s="17">
        <v>50</v>
      </c>
    </row>
    <row r="53" spans="1:7" ht="16.5" x14ac:dyDescent="0.25">
      <c r="A53" s="178"/>
      <c r="B53" s="178"/>
      <c r="C53" s="178"/>
      <c r="D53" s="178"/>
      <c r="E53" s="178"/>
      <c r="F53" s="18" t="s">
        <v>72</v>
      </c>
      <c r="G53" s="17">
        <f>(((0+2+0)+(1+7+14))/(1+18+16))*100</f>
        <v>68.571428571428569</v>
      </c>
    </row>
    <row r="54" spans="1:7" ht="47.25" x14ac:dyDescent="0.25">
      <c r="A54" s="19" t="s">
        <v>1210</v>
      </c>
      <c r="B54" s="33" t="s">
        <v>1211</v>
      </c>
      <c r="C54" s="19" t="s">
        <v>1212</v>
      </c>
      <c r="D54" s="20" t="s">
        <v>87</v>
      </c>
      <c r="E54" s="23" t="s">
        <v>208</v>
      </c>
      <c r="F54" s="18" t="s">
        <v>191</v>
      </c>
      <c r="G54" s="17">
        <f>(G53/G50)*100</f>
        <v>137.14285714285714</v>
      </c>
    </row>
    <row r="55" spans="1:7" ht="16.5" x14ac:dyDescent="0.25">
      <c r="A55" s="183" t="s">
        <v>114</v>
      </c>
      <c r="B55" s="184"/>
      <c r="C55" s="184"/>
      <c r="D55" s="184"/>
      <c r="E55" s="184"/>
      <c r="F55" s="184"/>
      <c r="G55" s="185"/>
    </row>
    <row r="56" spans="1:7" ht="16.5" x14ac:dyDescent="0.25">
      <c r="A56" s="186" t="s">
        <v>61</v>
      </c>
      <c r="B56" s="186"/>
      <c r="C56" s="186"/>
      <c r="D56" s="186"/>
      <c r="E56" s="186"/>
      <c r="F56" s="186" t="s">
        <v>62</v>
      </c>
      <c r="G56" s="186"/>
    </row>
    <row r="57" spans="1:7" ht="16.5" customHeight="1" x14ac:dyDescent="0.25">
      <c r="A57" s="178" t="s">
        <v>63</v>
      </c>
      <c r="B57" s="178" t="s">
        <v>64</v>
      </c>
      <c r="C57" s="178" t="s">
        <v>65</v>
      </c>
      <c r="D57" s="178" t="s">
        <v>66</v>
      </c>
      <c r="E57" s="178" t="s">
        <v>67</v>
      </c>
      <c r="F57" s="47" t="s">
        <v>68</v>
      </c>
      <c r="G57" s="17">
        <v>100</v>
      </c>
    </row>
    <row r="58" spans="1:7" ht="16.5" x14ac:dyDescent="0.25">
      <c r="A58" s="178"/>
      <c r="B58" s="178"/>
      <c r="C58" s="178"/>
      <c r="D58" s="178"/>
      <c r="E58" s="178"/>
      <c r="F58" s="18" t="s">
        <v>69</v>
      </c>
      <c r="G58" s="17">
        <v>100</v>
      </c>
    </row>
    <row r="59" spans="1:7" ht="16.5" x14ac:dyDescent="0.25">
      <c r="A59" s="178"/>
      <c r="B59" s="178"/>
      <c r="C59" s="178"/>
      <c r="D59" s="178"/>
      <c r="E59" s="178"/>
      <c r="F59" s="18" t="s">
        <v>70</v>
      </c>
      <c r="G59" s="17">
        <v>100</v>
      </c>
    </row>
    <row r="60" spans="1:7" ht="33" x14ac:dyDescent="0.25">
      <c r="A60" s="178"/>
      <c r="B60" s="178"/>
      <c r="C60" s="178"/>
      <c r="D60" s="178"/>
      <c r="E60" s="178"/>
      <c r="F60" s="18" t="s">
        <v>71</v>
      </c>
      <c r="G60" s="17">
        <v>100</v>
      </c>
    </row>
    <row r="61" spans="1:7" ht="16.5" x14ac:dyDescent="0.25">
      <c r="A61" s="178"/>
      <c r="B61" s="178"/>
      <c r="C61" s="178"/>
      <c r="D61" s="178"/>
      <c r="E61" s="178"/>
      <c r="F61" s="18" t="s">
        <v>72</v>
      </c>
      <c r="G61" s="17">
        <f>(67/(60+7)*100)</f>
        <v>100</v>
      </c>
    </row>
    <row r="62" spans="1:7" ht="110.25" x14ac:dyDescent="0.25">
      <c r="A62" s="19" t="s">
        <v>1213</v>
      </c>
      <c r="B62" s="33" t="s">
        <v>1214</v>
      </c>
      <c r="C62" s="19" t="s">
        <v>1215</v>
      </c>
      <c r="D62" s="20" t="s">
        <v>87</v>
      </c>
      <c r="E62" s="23" t="s">
        <v>204</v>
      </c>
      <c r="F62" s="18" t="s">
        <v>191</v>
      </c>
      <c r="G62" s="17">
        <f>(G61/G57)*100</f>
        <v>100</v>
      </c>
    </row>
    <row r="63" spans="1:7" ht="16.5" customHeight="1" x14ac:dyDescent="0.25">
      <c r="A63" s="178" t="s">
        <v>63</v>
      </c>
      <c r="B63" s="178" t="s">
        <v>64</v>
      </c>
      <c r="C63" s="178" t="s">
        <v>65</v>
      </c>
      <c r="D63" s="178" t="s">
        <v>66</v>
      </c>
      <c r="E63" s="178" t="s">
        <v>67</v>
      </c>
      <c r="F63" s="18" t="s">
        <v>68</v>
      </c>
      <c r="G63" s="17">
        <v>100</v>
      </c>
    </row>
    <row r="64" spans="1:7" ht="16.5" x14ac:dyDescent="0.25">
      <c r="A64" s="178"/>
      <c r="B64" s="178"/>
      <c r="C64" s="178"/>
      <c r="D64" s="178"/>
      <c r="E64" s="178"/>
      <c r="F64" s="18" t="s">
        <v>69</v>
      </c>
      <c r="G64" s="17">
        <v>100</v>
      </c>
    </row>
    <row r="65" spans="1:7" ht="16.5" x14ac:dyDescent="0.25">
      <c r="A65" s="178"/>
      <c r="B65" s="178"/>
      <c r="C65" s="178"/>
      <c r="D65" s="178"/>
      <c r="E65" s="178"/>
      <c r="F65" s="18" t="s">
        <v>70</v>
      </c>
      <c r="G65" s="17">
        <v>100</v>
      </c>
    </row>
    <row r="66" spans="1:7" ht="33" x14ac:dyDescent="0.25">
      <c r="A66" s="178"/>
      <c r="B66" s="178"/>
      <c r="C66" s="178"/>
      <c r="D66" s="178"/>
      <c r="E66" s="178"/>
      <c r="F66" s="18" t="s">
        <v>71</v>
      </c>
      <c r="G66" s="17">
        <v>100</v>
      </c>
    </row>
    <row r="67" spans="1:7" ht="16.5" x14ac:dyDescent="0.25">
      <c r="A67" s="178"/>
      <c r="B67" s="178"/>
      <c r="C67" s="178"/>
      <c r="D67" s="178"/>
      <c r="E67" s="178"/>
      <c r="F67" s="18" t="s">
        <v>72</v>
      </c>
      <c r="G67" s="17">
        <f>(24/(10+16))*100</f>
        <v>92.307692307692307</v>
      </c>
    </row>
    <row r="68" spans="1:7" ht="110.25" x14ac:dyDescent="0.25">
      <c r="A68" s="33" t="s">
        <v>1216</v>
      </c>
      <c r="B68" s="19" t="s">
        <v>1217</v>
      </c>
      <c r="C68" s="19" t="s">
        <v>1218</v>
      </c>
      <c r="D68" s="20" t="s">
        <v>87</v>
      </c>
      <c r="E68" s="23" t="s">
        <v>204</v>
      </c>
      <c r="F68" s="18" t="s">
        <v>191</v>
      </c>
      <c r="G68" s="17">
        <f>(G67/G63)*100</f>
        <v>92.307692307692307</v>
      </c>
    </row>
    <row r="69" spans="1:7" ht="16.5" customHeight="1" x14ac:dyDescent="0.25">
      <c r="A69" s="178" t="s">
        <v>63</v>
      </c>
      <c r="B69" s="178" t="s">
        <v>64</v>
      </c>
      <c r="C69" s="178" t="s">
        <v>65</v>
      </c>
      <c r="D69" s="178" t="s">
        <v>66</v>
      </c>
      <c r="E69" s="178" t="s">
        <v>67</v>
      </c>
      <c r="F69" s="18" t="s">
        <v>68</v>
      </c>
      <c r="G69" s="17">
        <v>100</v>
      </c>
    </row>
    <row r="70" spans="1:7" ht="16.5" x14ac:dyDescent="0.25">
      <c r="A70" s="178"/>
      <c r="B70" s="178"/>
      <c r="C70" s="178"/>
      <c r="D70" s="178"/>
      <c r="E70" s="178"/>
      <c r="F70" s="18" t="s">
        <v>69</v>
      </c>
      <c r="G70" s="17">
        <v>100</v>
      </c>
    </row>
    <row r="71" spans="1:7" ht="16.5" x14ac:dyDescent="0.25">
      <c r="A71" s="178"/>
      <c r="B71" s="178"/>
      <c r="C71" s="178"/>
      <c r="D71" s="178"/>
      <c r="E71" s="178"/>
      <c r="F71" s="18" t="s">
        <v>70</v>
      </c>
      <c r="G71" s="17">
        <v>100</v>
      </c>
    </row>
    <row r="72" spans="1:7" ht="33" x14ac:dyDescent="0.25">
      <c r="A72" s="178"/>
      <c r="B72" s="178"/>
      <c r="C72" s="178"/>
      <c r="D72" s="178"/>
      <c r="E72" s="178"/>
      <c r="F72" s="18" t="s">
        <v>71</v>
      </c>
      <c r="G72" s="17">
        <v>100</v>
      </c>
    </row>
    <row r="73" spans="1:7" ht="16.5" x14ac:dyDescent="0.25">
      <c r="A73" s="178"/>
      <c r="B73" s="178"/>
      <c r="C73" s="178"/>
      <c r="D73" s="178"/>
      <c r="E73" s="178"/>
      <c r="F73" s="18" t="s">
        <v>72</v>
      </c>
      <c r="G73" s="17">
        <f>((2)/2)*100</f>
        <v>100</v>
      </c>
    </row>
    <row r="74" spans="1:7" ht="78.75" x14ac:dyDescent="0.25">
      <c r="A74" s="19" t="s">
        <v>1219</v>
      </c>
      <c r="B74" s="33" t="s">
        <v>1220</v>
      </c>
      <c r="C74" s="19" t="s">
        <v>1221</v>
      </c>
      <c r="D74" s="20" t="s">
        <v>87</v>
      </c>
      <c r="E74" s="23" t="s">
        <v>208</v>
      </c>
      <c r="F74" s="18" t="s">
        <v>191</v>
      </c>
      <c r="G74" s="17">
        <f>(G73/G69)*100</f>
        <v>100</v>
      </c>
    </row>
    <row r="75" spans="1:7" ht="16.5" customHeight="1" x14ac:dyDescent="0.25">
      <c r="A75" s="178" t="s">
        <v>63</v>
      </c>
      <c r="B75" s="178" t="s">
        <v>64</v>
      </c>
      <c r="C75" s="178" t="s">
        <v>65</v>
      </c>
      <c r="D75" s="178" t="s">
        <v>66</v>
      </c>
      <c r="E75" s="178" t="s">
        <v>67</v>
      </c>
      <c r="F75" s="18" t="s">
        <v>68</v>
      </c>
      <c r="G75" s="17">
        <v>100</v>
      </c>
    </row>
    <row r="76" spans="1:7" ht="16.5" x14ac:dyDescent="0.25">
      <c r="A76" s="178"/>
      <c r="B76" s="178"/>
      <c r="C76" s="178"/>
      <c r="D76" s="178"/>
      <c r="E76" s="178"/>
      <c r="F76" s="18" t="s">
        <v>69</v>
      </c>
      <c r="G76" s="17">
        <v>100</v>
      </c>
    </row>
    <row r="77" spans="1:7" ht="16.5" x14ac:dyDescent="0.25">
      <c r="A77" s="178"/>
      <c r="B77" s="178"/>
      <c r="C77" s="178"/>
      <c r="D77" s="178"/>
      <c r="E77" s="178"/>
      <c r="F77" s="18" t="s">
        <v>70</v>
      </c>
      <c r="G77" s="17">
        <v>100</v>
      </c>
    </row>
    <row r="78" spans="1:7" ht="33" x14ac:dyDescent="0.25">
      <c r="A78" s="178"/>
      <c r="B78" s="178"/>
      <c r="C78" s="178"/>
      <c r="D78" s="178"/>
      <c r="E78" s="178"/>
      <c r="F78" s="18" t="s">
        <v>71</v>
      </c>
      <c r="G78" s="17">
        <v>100</v>
      </c>
    </row>
    <row r="79" spans="1:7" ht="16.5" x14ac:dyDescent="0.25">
      <c r="A79" s="178"/>
      <c r="B79" s="178"/>
      <c r="C79" s="178"/>
      <c r="D79" s="178"/>
      <c r="E79" s="178"/>
      <c r="F79" s="18" t="s">
        <v>72</v>
      </c>
      <c r="G79" s="17">
        <f>SUM((100/100)*8.4,(100/100)*8.3,(100/100)*8.3,(100/100)*12.5,(100/100)*12.5,(100/100)*8.4,(100/100)*8.3,(100/100)*8.4,(100/100)*8.3, (100/100)*8.3,(100/100)*8.3)</f>
        <v>100</v>
      </c>
    </row>
    <row r="80" spans="1:7" ht="236.25" x14ac:dyDescent="0.25">
      <c r="A80" s="33" t="s">
        <v>1222</v>
      </c>
      <c r="B80" s="19" t="s">
        <v>1223</v>
      </c>
      <c r="C80" s="19" t="s">
        <v>1224</v>
      </c>
      <c r="D80" s="20" t="s">
        <v>87</v>
      </c>
      <c r="E80" s="23" t="s">
        <v>215</v>
      </c>
      <c r="F80" s="18" t="s">
        <v>191</v>
      </c>
      <c r="G80" s="17">
        <f>(G79/G75)*100</f>
        <v>100</v>
      </c>
    </row>
    <row r="81" spans="1:7" ht="16.5" customHeight="1" x14ac:dyDescent="0.25">
      <c r="A81" s="178" t="s">
        <v>63</v>
      </c>
      <c r="B81" s="178" t="s">
        <v>64</v>
      </c>
      <c r="C81" s="178" t="s">
        <v>65</v>
      </c>
      <c r="D81" s="178" t="s">
        <v>66</v>
      </c>
      <c r="E81" s="178" t="s">
        <v>67</v>
      </c>
      <c r="F81" s="18" t="s">
        <v>68</v>
      </c>
      <c r="G81" s="17">
        <v>100</v>
      </c>
    </row>
    <row r="82" spans="1:7" ht="16.5" x14ac:dyDescent="0.25">
      <c r="A82" s="178"/>
      <c r="B82" s="178"/>
      <c r="C82" s="178"/>
      <c r="D82" s="178"/>
      <c r="E82" s="178"/>
      <c r="F82" s="18" t="s">
        <v>69</v>
      </c>
      <c r="G82" s="17">
        <v>100</v>
      </c>
    </row>
    <row r="83" spans="1:7" ht="16.5" x14ac:dyDescent="0.25">
      <c r="A83" s="178"/>
      <c r="B83" s="178"/>
      <c r="C83" s="178"/>
      <c r="D83" s="178"/>
      <c r="E83" s="178"/>
      <c r="F83" s="18" t="s">
        <v>70</v>
      </c>
      <c r="G83" s="17">
        <v>100</v>
      </c>
    </row>
    <row r="84" spans="1:7" ht="33" x14ac:dyDescent="0.25">
      <c r="A84" s="178"/>
      <c r="B84" s="178"/>
      <c r="C84" s="178"/>
      <c r="D84" s="178"/>
      <c r="E84" s="178"/>
      <c r="F84" s="18" t="s">
        <v>71</v>
      </c>
      <c r="G84" s="17">
        <v>100</v>
      </c>
    </row>
    <row r="85" spans="1:7" ht="16.5" x14ac:dyDescent="0.25">
      <c r="A85" s="178"/>
      <c r="B85" s="178"/>
      <c r="C85" s="178"/>
      <c r="D85" s="178"/>
      <c r="E85" s="178"/>
      <c r="F85" s="18" t="s">
        <v>72</v>
      </c>
      <c r="G85" s="17">
        <f>((1*0.125)+((14/16)*0.125)+((14/16)*0.125)+((14/16)*0.125)+((13/16)*0.125)+((13/16)*0.125)+(1*0.125)+(0*0.125))*100</f>
        <v>78.125</v>
      </c>
    </row>
    <row r="86" spans="1:7" ht="236.25" x14ac:dyDescent="0.25">
      <c r="A86" s="33" t="s">
        <v>1225</v>
      </c>
      <c r="B86" s="19" t="s">
        <v>1226</v>
      </c>
      <c r="C86" s="19" t="s">
        <v>1227</v>
      </c>
      <c r="D86" s="20" t="s">
        <v>87</v>
      </c>
      <c r="E86" s="23" t="s">
        <v>204</v>
      </c>
      <c r="F86" s="18" t="s">
        <v>191</v>
      </c>
      <c r="G86" s="17">
        <f>(G85/G81)*100</f>
        <v>78.125</v>
      </c>
    </row>
    <row r="87" spans="1:7" ht="30" customHeight="1" x14ac:dyDescent="0.25">
      <c r="A87" s="203" t="s">
        <v>154</v>
      </c>
      <c r="B87" s="181"/>
      <c r="C87" s="181"/>
      <c r="D87" s="181"/>
      <c r="E87" s="181"/>
      <c r="F87" s="181"/>
      <c r="G87" s="182"/>
    </row>
    <row r="88" spans="1:7" ht="16.5" x14ac:dyDescent="0.25">
      <c r="A88" s="147" t="str">
        <f>+A32</f>
        <v>Porcentaje de implementación de políticas públicas de acceso a la información.</v>
      </c>
      <c r="B88" s="148"/>
      <c r="C88" s="148"/>
      <c r="D88" s="148"/>
      <c r="E88" s="148"/>
      <c r="F88" s="148"/>
      <c r="G88" s="149"/>
    </row>
    <row r="89" spans="1:7" ht="45" customHeight="1" x14ac:dyDescent="0.25">
      <c r="A89" s="41" t="s">
        <v>155</v>
      </c>
      <c r="B89" s="171" t="s">
        <v>1228</v>
      </c>
      <c r="C89" s="172"/>
      <c r="D89" s="172"/>
      <c r="E89" s="172"/>
      <c r="F89" s="172"/>
      <c r="G89" s="173"/>
    </row>
    <row r="90" spans="1:7" ht="16.5" x14ac:dyDescent="0.25">
      <c r="A90" s="41" t="s">
        <v>157</v>
      </c>
      <c r="B90" s="271" t="s">
        <v>158</v>
      </c>
      <c r="C90" s="272"/>
      <c r="D90" s="272"/>
      <c r="E90" s="272"/>
      <c r="F90" s="272"/>
      <c r="G90" s="273"/>
    </row>
    <row r="91" spans="1:7" ht="16.5" x14ac:dyDescent="0.25">
      <c r="A91" s="147" t="str">
        <f>+A40</f>
        <v xml:space="preserve">Porcentaje de políticas de acceso que cumplen con los Criterios Mínimos y Metodología correspondiente </v>
      </c>
      <c r="B91" s="148"/>
      <c r="C91" s="148"/>
      <c r="D91" s="148"/>
      <c r="E91" s="148"/>
      <c r="F91" s="148"/>
      <c r="G91" s="149"/>
    </row>
    <row r="92" spans="1:7" ht="16.5" x14ac:dyDescent="0.25">
      <c r="A92" s="41" t="s">
        <v>155</v>
      </c>
      <c r="B92" s="171" t="s">
        <v>1229</v>
      </c>
      <c r="C92" s="172"/>
      <c r="D92" s="172"/>
      <c r="E92" s="172"/>
      <c r="F92" s="172"/>
      <c r="G92" s="173"/>
    </row>
    <row r="93" spans="1:7" ht="16.5" x14ac:dyDescent="0.25">
      <c r="A93" s="41" t="s">
        <v>157</v>
      </c>
      <c r="B93" s="271" t="s">
        <v>158</v>
      </c>
      <c r="C93" s="272"/>
      <c r="D93" s="272"/>
      <c r="E93" s="272"/>
      <c r="F93" s="272"/>
      <c r="G93" s="273"/>
    </row>
    <row r="94" spans="1:7" ht="16.5" x14ac:dyDescent="0.25">
      <c r="A94" s="147" t="str">
        <f>(A48)</f>
        <v>Porcentaje de políticas que usan diagnósticos del INAI</v>
      </c>
      <c r="B94" s="148"/>
      <c r="C94" s="148"/>
      <c r="D94" s="148"/>
      <c r="E94" s="148"/>
      <c r="F94" s="148"/>
      <c r="G94" s="149"/>
    </row>
    <row r="95" spans="1:7" ht="16.5" x14ac:dyDescent="0.25">
      <c r="A95" s="41" t="s">
        <v>155</v>
      </c>
      <c r="B95" s="171" t="s">
        <v>1230</v>
      </c>
      <c r="C95" s="172"/>
      <c r="D95" s="172"/>
      <c r="E95" s="172"/>
      <c r="F95" s="172"/>
      <c r="G95" s="173"/>
    </row>
    <row r="96" spans="1:7" ht="16.5" x14ac:dyDescent="0.25">
      <c r="A96" s="41" t="s">
        <v>157</v>
      </c>
      <c r="B96" s="271" t="s">
        <v>158</v>
      </c>
      <c r="C96" s="272"/>
      <c r="D96" s="272"/>
      <c r="E96" s="272"/>
      <c r="F96" s="272"/>
      <c r="G96" s="273"/>
    </row>
    <row r="97" spans="1:7" ht="16.5" x14ac:dyDescent="0.25">
      <c r="A97" s="147" t="str">
        <f>+A54</f>
        <v>Porcentaje de compromisos formalizados</v>
      </c>
      <c r="B97" s="148"/>
      <c r="C97" s="148"/>
      <c r="D97" s="148"/>
      <c r="E97" s="148"/>
      <c r="F97" s="148"/>
      <c r="G97" s="149"/>
    </row>
    <row r="98" spans="1:7" ht="30" customHeight="1" x14ac:dyDescent="0.25">
      <c r="A98" s="41" t="s">
        <v>155</v>
      </c>
      <c r="B98" s="171" t="s">
        <v>1231</v>
      </c>
      <c r="C98" s="172"/>
      <c r="D98" s="172"/>
      <c r="E98" s="172"/>
      <c r="F98" s="172"/>
      <c r="G98" s="173"/>
    </row>
    <row r="99" spans="1:7" ht="16.5" x14ac:dyDescent="0.25">
      <c r="A99" s="41" t="s">
        <v>157</v>
      </c>
      <c r="B99" s="271" t="s">
        <v>158</v>
      </c>
      <c r="C99" s="272"/>
      <c r="D99" s="272"/>
      <c r="E99" s="272"/>
      <c r="F99" s="272"/>
      <c r="G99" s="273"/>
    </row>
    <row r="100" spans="1:7" ht="16.5" x14ac:dyDescent="0.25">
      <c r="A100" s="147" t="str">
        <f>(A62)</f>
        <v>Porcentaje de sesiones de sensibilización y asistencia técnica para la implementación de políticas de acceso a la información.</v>
      </c>
      <c r="B100" s="148"/>
      <c r="C100" s="148"/>
      <c r="D100" s="148"/>
      <c r="E100" s="148"/>
      <c r="F100" s="148"/>
      <c r="G100" s="149"/>
    </row>
    <row r="101" spans="1:7" ht="30" customHeight="1" x14ac:dyDescent="0.25">
      <c r="A101" s="41" t="s">
        <v>155</v>
      </c>
      <c r="B101" s="171" t="s">
        <v>1232</v>
      </c>
      <c r="C101" s="172"/>
      <c r="D101" s="172"/>
      <c r="E101" s="172"/>
      <c r="F101" s="172"/>
      <c r="G101" s="173"/>
    </row>
    <row r="102" spans="1:7" ht="16.5" x14ac:dyDescent="0.25">
      <c r="A102" s="41" t="s">
        <v>157</v>
      </c>
      <c r="B102" s="271" t="s">
        <v>158</v>
      </c>
      <c r="C102" s="272"/>
      <c r="D102" s="272"/>
      <c r="E102" s="272"/>
      <c r="F102" s="272"/>
      <c r="G102" s="273"/>
    </row>
    <row r="103" spans="1:7" ht="16.5" x14ac:dyDescent="0.25">
      <c r="A103" s="147" t="str">
        <f>(A68)</f>
        <v xml:space="preserve">Porcentaje de sesiones de sensibilización y acompañamiento, para el diseño, formulación y documentación de políticas de acceso. </v>
      </c>
      <c r="B103" s="148"/>
      <c r="C103" s="148"/>
      <c r="D103" s="148"/>
      <c r="E103" s="148"/>
      <c r="F103" s="148"/>
      <c r="G103" s="149"/>
    </row>
    <row r="104" spans="1:7" ht="30" customHeight="1" x14ac:dyDescent="0.25">
      <c r="A104" s="41" t="s">
        <v>155</v>
      </c>
      <c r="B104" s="171" t="s">
        <v>1233</v>
      </c>
      <c r="C104" s="172"/>
      <c r="D104" s="172"/>
      <c r="E104" s="172"/>
      <c r="F104" s="172"/>
      <c r="G104" s="173"/>
    </row>
    <row r="105" spans="1:7" ht="16.5" x14ac:dyDescent="0.25">
      <c r="A105" s="41" t="s">
        <v>157</v>
      </c>
      <c r="B105" s="271" t="s">
        <v>158</v>
      </c>
      <c r="C105" s="272"/>
      <c r="D105" s="272"/>
      <c r="E105" s="272"/>
      <c r="F105" s="272"/>
      <c r="G105" s="273"/>
    </row>
    <row r="106" spans="1:7" ht="16.5" x14ac:dyDescent="0.25">
      <c r="A106" s="147" t="str">
        <f>(A74)</f>
        <v xml:space="preserve">Porcentaje de diagnósticos publicados y promovidos </v>
      </c>
      <c r="B106" s="148"/>
      <c r="C106" s="148"/>
      <c r="D106" s="148"/>
      <c r="E106" s="148"/>
      <c r="F106" s="148"/>
      <c r="G106" s="149"/>
    </row>
    <row r="107" spans="1:7" ht="30" customHeight="1" x14ac:dyDescent="0.25">
      <c r="A107" s="41" t="s">
        <v>155</v>
      </c>
      <c r="B107" s="171" t="s">
        <v>1234</v>
      </c>
      <c r="C107" s="172"/>
      <c r="D107" s="172"/>
      <c r="E107" s="172"/>
      <c r="F107" s="172"/>
      <c r="G107" s="173"/>
    </row>
    <row r="108" spans="1:7" ht="16.5" x14ac:dyDescent="0.25">
      <c r="A108" s="41" t="s">
        <v>157</v>
      </c>
      <c r="B108" s="271" t="s">
        <v>158</v>
      </c>
      <c r="C108" s="272"/>
      <c r="D108" s="272"/>
      <c r="E108" s="272"/>
      <c r="F108" s="272"/>
      <c r="G108" s="273"/>
    </row>
    <row r="109" spans="1:7" ht="16.5" x14ac:dyDescent="0.25">
      <c r="A109" s="147" t="str">
        <f>(A80)</f>
        <v>Porcentaje de avance del desarrollo de la política de acceso a la información Contrataciones Abiertas</v>
      </c>
      <c r="B109" s="148"/>
      <c r="C109" s="148"/>
      <c r="D109" s="148"/>
      <c r="E109" s="148"/>
      <c r="F109" s="148"/>
      <c r="G109" s="149"/>
    </row>
    <row r="110" spans="1:7" ht="16.5" x14ac:dyDescent="0.25">
      <c r="A110" s="41" t="s">
        <v>155</v>
      </c>
      <c r="B110" s="171" t="s">
        <v>1235</v>
      </c>
      <c r="C110" s="172"/>
      <c r="D110" s="172"/>
      <c r="E110" s="172"/>
      <c r="F110" s="172"/>
      <c r="G110" s="173"/>
    </row>
    <row r="111" spans="1:7" ht="16.5" x14ac:dyDescent="0.25">
      <c r="A111" s="41" t="s">
        <v>157</v>
      </c>
      <c r="B111" s="271" t="s">
        <v>158</v>
      </c>
      <c r="C111" s="272"/>
      <c r="D111" s="272"/>
      <c r="E111" s="272"/>
      <c r="F111" s="272"/>
      <c r="G111" s="273"/>
    </row>
    <row r="112" spans="1:7" ht="16.5" x14ac:dyDescent="0.25">
      <c r="A112" s="147" t="str">
        <f>(A86)</f>
        <v>Porcentaje de avance del desarrollo de la política de acceso a la información PlanDAI</v>
      </c>
      <c r="B112" s="148"/>
      <c r="C112" s="148"/>
      <c r="D112" s="148"/>
      <c r="E112" s="148"/>
      <c r="F112" s="148"/>
      <c r="G112" s="149"/>
    </row>
    <row r="113" spans="1:7" ht="30" customHeight="1" x14ac:dyDescent="0.25">
      <c r="A113" s="41" t="s">
        <v>155</v>
      </c>
      <c r="B113" s="171" t="s">
        <v>1236</v>
      </c>
      <c r="C113" s="172"/>
      <c r="D113" s="172"/>
      <c r="E113" s="172"/>
      <c r="F113" s="172"/>
      <c r="G113" s="173"/>
    </row>
    <row r="114" spans="1:7" ht="16.5" x14ac:dyDescent="0.25">
      <c r="A114" s="41" t="s">
        <v>157</v>
      </c>
      <c r="B114" s="271" t="s">
        <v>158</v>
      </c>
      <c r="C114" s="272"/>
      <c r="D114" s="272"/>
      <c r="E114" s="272"/>
      <c r="F114" s="272"/>
      <c r="G114" s="273"/>
    </row>
    <row r="115" spans="1:7" ht="30" customHeight="1" x14ac:dyDescent="0.25">
      <c r="A115" s="137"/>
      <c r="B115" s="137"/>
      <c r="C115" s="137"/>
      <c r="D115" s="137"/>
      <c r="E115" s="137"/>
      <c r="F115" s="137"/>
      <c r="G115" s="137"/>
    </row>
    <row r="116" spans="1:7" ht="30" customHeight="1" x14ac:dyDescent="0.25">
      <c r="A116" s="203" t="s">
        <v>181</v>
      </c>
      <c r="B116" s="181"/>
      <c r="C116" s="181"/>
      <c r="D116" s="181"/>
      <c r="E116" s="181"/>
      <c r="F116" s="181"/>
      <c r="G116" s="182"/>
    </row>
    <row r="117" spans="1:7" ht="30" customHeight="1" x14ac:dyDescent="0.25">
      <c r="A117" s="147" t="str">
        <f>+A32</f>
        <v>Porcentaje de implementación de políticas públicas de acceso a la información.</v>
      </c>
      <c r="B117" s="148"/>
      <c r="C117" s="148"/>
      <c r="D117" s="148"/>
      <c r="E117" s="148"/>
      <c r="F117" s="148"/>
      <c r="G117" s="149"/>
    </row>
    <row r="118" spans="1:7" ht="30" customHeight="1" x14ac:dyDescent="0.25">
      <c r="A118" s="52" t="s">
        <v>244</v>
      </c>
      <c r="B118" s="221"/>
      <c r="C118" s="221"/>
      <c r="D118" s="221"/>
      <c r="E118" s="221"/>
      <c r="F118" s="221"/>
      <c r="G118" s="221"/>
    </row>
    <row r="119" spans="1:7" ht="30" customHeight="1" x14ac:dyDescent="0.25">
      <c r="A119" s="52" t="s">
        <v>245</v>
      </c>
      <c r="B119" s="270"/>
      <c r="C119" s="270"/>
      <c r="D119" s="270"/>
      <c r="E119" s="270"/>
      <c r="F119" s="270"/>
      <c r="G119" s="270"/>
    </row>
    <row r="120" spans="1:7" ht="30" customHeight="1" x14ac:dyDescent="0.25">
      <c r="A120" s="52" t="s">
        <v>246</v>
      </c>
      <c r="B120" s="219"/>
      <c r="C120" s="219"/>
      <c r="D120" s="219"/>
      <c r="E120" s="219"/>
      <c r="F120" s="219"/>
      <c r="G120" s="219"/>
    </row>
    <row r="121" spans="1:7" ht="30" customHeight="1" x14ac:dyDescent="0.25">
      <c r="A121" s="147" t="str">
        <f>+A40</f>
        <v xml:space="preserve">Porcentaje de políticas de acceso que cumplen con los Criterios Mínimos y Metodología correspondiente </v>
      </c>
      <c r="B121" s="148"/>
      <c r="C121" s="148"/>
      <c r="D121" s="148"/>
      <c r="E121" s="148"/>
      <c r="F121" s="148"/>
      <c r="G121" s="149"/>
    </row>
    <row r="122" spans="1:7" ht="30" customHeight="1" x14ac:dyDescent="0.25">
      <c r="A122" s="52" t="s">
        <v>244</v>
      </c>
      <c r="B122" s="221"/>
      <c r="C122" s="221"/>
      <c r="D122" s="221"/>
      <c r="E122" s="221"/>
      <c r="F122" s="221"/>
      <c r="G122" s="221"/>
    </row>
    <row r="123" spans="1:7" ht="30" customHeight="1" x14ac:dyDescent="0.25">
      <c r="A123" s="52" t="s">
        <v>245</v>
      </c>
      <c r="B123" s="270"/>
      <c r="C123" s="270"/>
      <c r="D123" s="270"/>
      <c r="E123" s="270"/>
      <c r="F123" s="270"/>
      <c r="G123" s="270"/>
    </row>
    <row r="124" spans="1:7" ht="30" customHeight="1" x14ac:dyDescent="0.25">
      <c r="A124" s="52" t="s">
        <v>246</v>
      </c>
      <c r="B124" s="219"/>
      <c r="C124" s="219"/>
      <c r="D124" s="219"/>
      <c r="E124" s="219"/>
      <c r="F124" s="219"/>
      <c r="G124" s="219"/>
    </row>
    <row r="125" spans="1:7" ht="30" customHeight="1" x14ac:dyDescent="0.25">
      <c r="A125" s="147" t="str">
        <f>+A48</f>
        <v>Porcentaje de políticas que usan diagnósticos del INAI</v>
      </c>
      <c r="B125" s="148"/>
      <c r="C125" s="148"/>
      <c r="D125" s="148"/>
      <c r="E125" s="148"/>
      <c r="F125" s="148"/>
      <c r="G125" s="149"/>
    </row>
    <row r="126" spans="1:7" ht="30" customHeight="1" x14ac:dyDescent="0.25">
      <c r="A126" s="52" t="s">
        <v>244</v>
      </c>
      <c r="B126" s="221"/>
      <c r="C126" s="221"/>
      <c r="D126" s="221"/>
      <c r="E126" s="221"/>
      <c r="F126" s="221"/>
      <c r="G126" s="221"/>
    </row>
    <row r="127" spans="1:7" ht="30" customHeight="1" x14ac:dyDescent="0.25">
      <c r="A127" s="52" t="s">
        <v>245</v>
      </c>
      <c r="B127" s="270"/>
      <c r="C127" s="270"/>
      <c r="D127" s="270"/>
      <c r="E127" s="270"/>
      <c r="F127" s="270"/>
      <c r="G127" s="270"/>
    </row>
    <row r="128" spans="1:7" ht="30" customHeight="1" x14ac:dyDescent="0.25">
      <c r="A128" s="52" t="s">
        <v>246</v>
      </c>
      <c r="B128" s="219"/>
      <c r="C128" s="219"/>
      <c r="D128" s="219"/>
      <c r="E128" s="219"/>
      <c r="F128" s="219"/>
      <c r="G128" s="219"/>
    </row>
    <row r="129" spans="1:7" ht="30" customHeight="1" x14ac:dyDescent="0.25">
      <c r="A129" s="147" t="str">
        <f>+A54</f>
        <v>Porcentaje de compromisos formalizados</v>
      </c>
      <c r="B129" s="148"/>
      <c r="C129" s="148"/>
      <c r="D129" s="148"/>
      <c r="E129" s="148"/>
      <c r="F129" s="148"/>
      <c r="G129" s="149"/>
    </row>
    <row r="130" spans="1:7" ht="30" customHeight="1" x14ac:dyDescent="0.25">
      <c r="A130" s="52" t="s">
        <v>244</v>
      </c>
      <c r="B130" s="220" t="s">
        <v>1237</v>
      </c>
      <c r="C130" s="220"/>
      <c r="D130" s="220"/>
      <c r="E130" s="220"/>
      <c r="F130" s="220"/>
      <c r="G130" s="220"/>
    </row>
    <row r="131" spans="1:7" ht="30" customHeight="1" x14ac:dyDescent="0.25">
      <c r="A131" s="52" t="s">
        <v>245</v>
      </c>
      <c r="B131" s="270" t="s">
        <v>1238</v>
      </c>
      <c r="C131" s="270"/>
      <c r="D131" s="270"/>
      <c r="E131" s="270"/>
      <c r="F131" s="270"/>
      <c r="G131" s="270"/>
    </row>
    <row r="132" spans="1:7" ht="30" customHeight="1" x14ac:dyDescent="0.25">
      <c r="A132" s="52" t="s">
        <v>246</v>
      </c>
      <c r="B132" s="219" t="s">
        <v>1239</v>
      </c>
      <c r="C132" s="219"/>
      <c r="D132" s="219"/>
      <c r="E132" s="219"/>
      <c r="F132" s="219"/>
      <c r="G132" s="219"/>
    </row>
    <row r="133" spans="1:7" ht="30" customHeight="1" x14ac:dyDescent="0.25">
      <c r="A133" s="147" t="str">
        <f>+A62</f>
        <v>Porcentaje de sesiones de sensibilización y asistencia técnica para la implementación de políticas de acceso a la información.</v>
      </c>
      <c r="B133" s="148"/>
      <c r="C133" s="148"/>
      <c r="D133" s="148"/>
      <c r="E133" s="148"/>
      <c r="F133" s="148"/>
      <c r="G133" s="149"/>
    </row>
    <row r="134" spans="1:7" ht="30" customHeight="1" x14ac:dyDescent="0.25">
      <c r="A134" s="52" t="s">
        <v>244</v>
      </c>
      <c r="B134" s="221"/>
      <c r="C134" s="221"/>
      <c r="D134" s="221"/>
      <c r="E134" s="221"/>
      <c r="F134" s="221"/>
      <c r="G134" s="221"/>
    </row>
    <row r="135" spans="1:7" ht="30" customHeight="1" x14ac:dyDescent="0.25">
      <c r="A135" s="52" t="s">
        <v>245</v>
      </c>
      <c r="B135" s="270"/>
      <c r="C135" s="270"/>
      <c r="D135" s="270"/>
      <c r="E135" s="270"/>
      <c r="F135" s="270"/>
      <c r="G135" s="270"/>
    </row>
    <row r="136" spans="1:7" ht="30" customHeight="1" x14ac:dyDescent="0.25">
      <c r="A136" s="52" t="s">
        <v>246</v>
      </c>
      <c r="B136" s="219"/>
      <c r="C136" s="219"/>
      <c r="D136" s="219"/>
      <c r="E136" s="219"/>
      <c r="F136" s="219"/>
      <c r="G136" s="219"/>
    </row>
    <row r="137" spans="1:7" ht="30" customHeight="1" x14ac:dyDescent="0.25">
      <c r="A137" s="147" t="str">
        <f>+A68</f>
        <v xml:space="preserve">Porcentaje de sesiones de sensibilización y acompañamiento, para el diseño, formulación y documentación de políticas de acceso. </v>
      </c>
      <c r="B137" s="148"/>
      <c r="C137" s="148"/>
      <c r="D137" s="148"/>
      <c r="E137" s="148"/>
      <c r="F137" s="148"/>
      <c r="G137" s="149"/>
    </row>
    <row r="138" spans="1:7" ht="30" customHeight="1" x14ac:dyDescent="0.25">
      <c r="A138" s="52" t="s">
        <v>244</v>
      </c>
      <c r="B138" s="221"/>
      <c r="C138" s="221"/>
      <c r="D138" s="221"/>
      <c r="E138" s="221"/>
      <c r="F138" s="221"/>
      <c r="G138" s="221"/>
    </row>
    <row r="139" spans="1:7" ht="30" customHeight="1" x14ac:dyDescent="0.25">
      <c r="A139" s="52" t="s">
        <v>245</v>
      </c>
      <c r="B139" s="270"/>
      <c r="C139" s="270"/>
      <c r="D139" s="270"/>
      <c r="E139" s="270"/>
      <c r="F139" s="270"/>
      <c r="G139" s="270"/>
    </row>
    <row r="140" spans="1:7" ht="30" customHeight="1" x14ac:dyDescent="0.25">
      <c r="A140" s="52" t="s">
        <v>246</v>
      </c>
      <c r="B140" s="219"/>
      <c r="C140" s="219"/>
      <c r="D140" s="219"/>
      <c r="E140" s="219"/>
      <c r="F140" s="219"/>
      <c r="G140" s="219"/>
    </row>
    <row r="141" spans="1:7" ht="30" customHeight="1" x14ac:dyDescent="0.25">
      <c r="A141" s="147" t="str">
        <f>+A74</f>
        <v xml:space="preserve">Porcentaje de diagnósticos publicados y promovidos </v>
      </c>
      <c r="B141" s="148"/>
      <c r="C141" s="148"/>
      <c r="D141" s="148"/>
      <c r="E141" s="148"/>
      <c r="F141" s="148"/>
      <c r="G141" s="149"/>
    </row>
    <row r="142" spans="1:7" ht="30" customHeight="1" x14ac:dyDescent="0.25">
      <c r="A142" s="52" t="s">
        <v>244</v>
      </c>
      <c r="B142" s="221"/>
      <c r="C142" s="221"/>
      <c r="D142" s="221"/>
      <c r="E142" s="221"/>
      <c r="F142" s="221"/>
      <c r="G142" s="221"/>
    </row>
    <row r="143" spans="1:7" ht="30" customHeight="1" x14ac:dyDescent="0.25">
      <c r="A143" s="52" t="s">
        <v>245</v>
      </c>
      <c r="B143" s="270"/>
      <c r="C143" s="270"/>
      <c r="D143" s="270"/>
      <c r="E143" s="270"/>
      <c r="F143" s="270"/>
      <c r="G143" s="270"/>
    </row>
    <row r="144" spans="1:7" ht="30" customHeight="1" x14ac:dyDescent="0.25">
      <c r="A144" s="52" t="s">
        <v>246</v>
      </c>
      <c r="B144" s="219"/>
      <c r="C144" s="219"/>
      <c r="D144" s="219"/>
      <c r="E144" s="219"/>
      <c r="F144" s="219"/>
      <c r="G144" s="219"/>
    </row>
    <row r="145" spans="1:7" ht="30" customHeight="1" x14ac:dyDescent="0.25">
      <c r="A145" s="147" t="str">
        <f>+A80</f>
        <v>Porcentaje de avance del desarrollo de la política de acceso a la información Contrataciones Abiertas</v>
      </c>
      <c r="B145" s="148"/>
      <c r="C145" s="148"/>
      <c r="D145" s="148"/>
      <c r="E145" s="148"/>
      <c r="F145" s="148"/>
      <c r="G145" s="149"/>
    </row>
    <row r="146" spans="1:7" ht="30" customHeight="1" x14ac:dyDescent="0.25">
      <c r="A146" s="52" t="s">
        <v>244</v>
      </c>
      <c r="B146" s="221"/>
      <c r="C146" s="221"/>
      <c r="D146" s="221"/>
      <c r="E146" s="221"/>
      <c r="F146" s="221"/>
      <c r="G146" s="221"/>
    </row>
    <row r="147" spans="1:7" ht="30" customHeight="1" x14ac:dyDescent="0.25">
      <c r="A147" s="52" t="s">
        <v>245</v>
      </c>
      <c r="B147" s="270"/>
      <c r="C147" s="270"/>
      <c r="D147" s="270"/>
      <c r="E147" s="270"/>
      <c r="F147" s="270"/>
      <c r="G147" s="270"/>
    </row>
    <row r="148" spans="1:7" ht="30" customHeight="1" x14ac:dyDescent="0.25">
      <c r="A148" s="52" t="s">
        <v>246</v>
      </c>
      <c r="B148" s="219"/>
      <c r="C148" s="219"/>
      <c r="D148" s="219"/>
      <c r="E148" s="219"/>
      <c r="F148" s="219"/>
      <c r="G148" s="219"/>
    </row>
    <row r="149" spans="1:7" ht="30" customHeight="1" x14ac:dyDescent="0.25">
      <c r="A149" s="147" t="str">
        <f>+A86</f>
        <v>Porcentaje de avance del desarrollo de la política de acceso a la información PlanDAI</v>
      </c>
      <c r="B149" s="148"/>
      <c r="C149" s="148"/>
      <c r="D149" s="148"/>
      <c r="E149" s="148"/>
      <c r="F149" s="148"/>
      <c r="G149" s="149"/>
    </row>
    <row r="150" spans="1:7" ht="30" customHeight="1" x14ac:dyDescent="0.25">
      <c r="A150" s="52" t="s">
        <v>244</v>
      </c>
      <c r="B150" s="221"/>
      <c r="C150" s="221"/>
      <c r="D150" s="221"/>
      <c r="E150" s="221"/>
      <c r="F150" s="221"/>
      <c r="G150" s="221"/>
    </row>
    <row r="151" spans="1:7" ht="30" customHeight="1" x14ac:dyDescent="0.25">
      <c r="A151" s="52" t="s">
        <v>245</v>
      </c>
      <c r="B151" s="270"/>
      <c r="C151" s="270"/>
      <c r="D151" s="270"/>
      <c r="E151" s="270"/>
      <c r="F151" s="270"/>
      <c r="G151" s="270"/>
    </row>
    <row r="152" spans="1:7" ht="30" customHeight="1" x14ac:dyDescent="0.25">
      <c r="A152" s="52" t="s">
        <v>246</v>
      </c>
      <c r="B152" s="219"/>
      <c r="C152" s="219"/>
      <c r="D152" s="219"/>
      <c r="E152" s="219"/>
      <c r="F152" s="219"/>
      <c r="G152" s="219"/>
    </row>
    <row r="153" spans="1:7" ht="30" customHeight="1" x14ac:dyDescent="0.25">
      <c r="A153" s="137"/>
      <c r="B153" s="137"/>
      <c r="C153" s="137"/>
      <c r="D153" s="137"/>
      <c r="E153" s="137"/>
      <c r="F153" s="137"/>
      <c r="G153" s="137"/>
    </row>
  </sheetData>
  <mergeCells count="16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87:G87"/>
    <mergeCell ref="A88:G88"/>
    <mergeCell ref="B89:G89"/>
    <mergeCell ref="B90:G90"/>
    <mergeCell ref="A91:G91"/>
    <mergeCell ref="B92:G92"/>
    <mergeCell ref="A75:A79"/>
    <mergeCell ref="B75:B79"/>
    <mergeCell ref="C75:C79"/>
    <mergeCell ref="D75:D79"/>
    <mergeCell ref="E75:E79"/>
    <mergeCell ref="A81:A85"/>
    <mergeCell ref="B81:B85"/>
    <mergeCell ref="C81:C85"/>
    <mergeCell ref="D81:D85"/>
    <mergeCell ref="E81:E85"/>
    <mergeCell ref="B99:G99"/>
    <mergeCell ref="A100:G100"/>
    <mergeCell ref="B101:G101"/>
    <mergeCell ref="B102:G102"/>
    <mergeCell ref="A103:G103"/>
    <mergeCell ref="B104:G104"/>
    <mergeCell ref="B93:G93"/>
    <mergeCell ref="A94:G94"/>
    <mergeCell ref="B95:G95"/>
    <mergeCell ref="B96:G96"/>
    <mergeCell ref="A97:G97"/>
    <mergeCell ref="B98:G98"/>
    <mergeCell ref="B111:G111"/>
    <mergeCell ref="A112:G112"/>
    <mergeCell ref="B113:G113"/>
    <mergeCell ref="B114:G114"/>
    <mergeCell ref="A115:G115"/>
    <mergeCell ref="A116:G116"/>
    <mergeCell ref="B105:G105"/>
    <mergeCell ref="A106:G106"/>
    <mergeCell ref="B107:G107"/>
    <mergeCell ref="B108:G108"/>
    <mergeCell ref="A109:G109"/>
    <mergeCell ref="B110:G110"/>
    <mergeCell ref="B123:G123"/>
    <mergeCell ref="B124:G124"/>
    <mergeCell ref="A125:G125"/>
    <mergeCell ref="B126:G126"/>
    <mergeCell ref="B127:G127"/>
    <mergeCell ref="B128:G128"/>
    <mergeCell ref="A117:G117"/>
    <mergeCell ref="B118:G118"/>
    <mergeCell ref="B119:G119"/>
    <mergeCell ref="B120:G120"/>
    <mergeCell ref="A121:G121"/>
    <mergeCell ref="B122:G122"/>
    <mergeCell ref="B135:G135"/>
    <mergeCell ref="B136:G136"/>
    <mergeCell ref="A137:G137"/>
    <mergeCell ref="B138:G138"/>
    <mergeCell ref="B139:G139"/>
    <mergeCell ref="B140:G140"/>
    <mergeCell ref="A129:G129"/>
    <mergeCell ref="B130:G130"/>
    <mergeCell ref="B131:G131"/>
    <mergeCell ref="B132:G132"/>
    <mergeCell ref="A133:G133"/>
    <mergeCell ref="B134:G134"/>
    <mergeCell ref="A153:G153"/>
    <mergeCell ref="B147:G147"/>
    <mergeCell ref="B148:G148"/>
    <mergeCell ref="A149:G149"/>
    <mergeCell ref="B150:G150"/>
    <mergeCell ref="B151:G151"/>
    <mergeCell ref="B152:G152"/>
    <mergeCell ref="A141:G141"/>
    <mergeCell ref="B142:G142"/>
    <mergeCell ref="B143:G143"/>
    <mergeCell ref="B144:G144"/>
    <mergeCell ref="A145:G145"/>
    <mergeCell ref="B146:G14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E79CF-96E3-483C-81ED-2D8E4558D3D6}">
  <dimension ref="A1:G204"/>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1133</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1240</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1241</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1242</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'E003'!B20</f>
        <v>130.726328</v>
      </c>
      <c r="D22" s="191"/>
      <c r="E22" s="107">
        <f>'E003'!C20</f>
        <v>130.726328</v>
      </c>
      <c r="F22" s="107">
        <f>'E003'!D20</f>
        <v>142.15469267</v>
      </c>
      <c r="G22" s="13">
        <f>F22/C22*100</f>
        <v>108.74220583171281</v>
      </c>
    </row>
    <row r="23" spans="1:7" ht="16.5" customHeight="1" x14ac:dyDescent="0.25">
      <c r="A23" s="178" t="s">
        <v>0</v>
      </c>
      <c r="B23" s="178"/>
      <c r="C23" s="190">
        <f>'E003'!B21</f>
        <v>142.80626108999999</v>
      </c>
      <c r="D23" s="191"/>
      <c r="E23" s="107">
        <f>'E003'!C21</f>
        <v>142.80626108999999</v>
      </c>
      <c r="F23" s="107">
        <f>'E003'!D21</f>
        <v>142.15469267</v>
      </c>
      <c r="G23" s="63">
        <f>F23/C23*100</f>
        <v>99.543739598651527</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customHeight="1" x14ac:dyDescent="0.25">
      <c r="A27" s="178" t="s">
        <v>63</v>
      </c>
      <c r="B27" s="178" t="s">
        <v>64</v>
      </c>
      <c r="C27" s="178" t="s">
        <v>65</v>
      </c>
      <c r="D27" s="178" t="s">
        <v>66</v>
      </c>
      <c r="E27" s="178" t="s">
        <v>67</v>
      </c>
      <c r="F27" s="14" t="s">
        <v>68</v>
      </c>
      <c r="G27" s="17">
        <v>67</v>
      </c>
    </row>
    <row r="28" spans="1:7" ht="16.5" x14ac:dyDescent="0.25">
      <c r="A28" s="178"/>
      <c r="B28" s="178"/>
      <c r="C28" s="178"/>
      <c r="D28" s="178"/>
      <c r="E28" s="178"/>
      <c r="F28" s="16" t="s">
        <v>69</v>
      </c>
      <c r="G28" s="17">
        <v>67</v>
      </c>
    </row>
    <row r="29" spans="1:7" ht="16.5" x14ac:dyDescent="0.25">
      <c r="A29" s="178"/>
      <c r="B29" s="178"/>
      <c r="C29" s="178"/>
      <c r="D29" s="178"/>
      <c r="E29" s="178"/>
      <c r="F29" s="14" t="s">
        <v>70</v>
      </c>
      <c r="G29" s="17">
        <v>67</v>
      </c>
    </row>
    <row r="30" spans="1:7" ht="33" x14ac:dyDescent="0.25">
      <c r="A30" s="178"/>
      <c r="B30" s="178"/>
      <c r="C30" s="178"/>
      <c r="D30" s="178"/>
      <c r="E30" s="178"/>
      <c r="F30" s="18" t="s">
        <v>71</v>
      </c>
      <c r="G30" s="17">
        <v>67</v>
      </c>
    </row>
    <row r="31" spans="1:7" ht="16.5" x14ac:dyDescent="0.25">
      <c r="A31" s="187"/>
      <c r="B31" s="187"/>
      <c r="C31" s="187"/>
      <c r="D31" s="187"/>
      <c r="E31" s="178"/>
      <c r="F31" s="16" t="s">
        <v>72</v>
      </c>
      <c r="G31" s="17">
        <f>((1*0.6)+(0.03105*0.2)+(1*0.2))*100</f>
        <v>80.621000000000009</v>
      </c>
    </row>
    <row r="32" spans="1:7" ht="173.25" x14ac:dyDescent="0.25">
      <c r="A32" s="19" t="s">
        <v>1243</v>
      </c>
      <c r="B32" s="19" t="s">
        <v>1244</v>
      </c>
      <c r="C32" s="30" t="s">
        <v>1245</v>
      </c>
      <c r="D32" s="20" t="s">
        <v>76</v>
      </c>
      <c r="E32" s="27" t="s">
        <v>190</v>
      </c>
      <c r="F32" s="16" t="s">
        <v>191</v>
      </c>
      <c r="G32" s="17">
        <f>(G31/G27)*100</f>
        <v>120.32985074626868</v>
      </c>
    </row>
    <row r="33" spans="1:7" ht="16.5" x14ac:dyDescent="0.25">
      <c r="A33" s="247" t="s">
        <v>79</v>
      </c>
      <c r="B33" s="321"/>
      <c r="C33" s="321"/>
      <c r="D33" s="321"/>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80</v>
      </c>
    </row>
    <row r="36" spans="1:7" ht="16.5" x14ac:dyDescent="0.25">
      <c r="A36" s="178"/>
      <c r="B36" s="178"/>
      <c r="C36" s="178"/>
      <c r="D36" s="178"/>
      <c r="E36" s="178"/>
      <c r="F36" s="16" t="s">
        <v>69</v>
      </c>
      <c r="G36" s="17">
        <v>80</v>
      </c>
    </row>
    <row r="37" spans="1:7" ht="16.5" x14ac:dyDescent="0.25">
      <c r="A37" s="178"/>
      <c r="B37" s="178"/>
      <c r="C37" s="178"/>
      <c r="D37" s="178"/>
      <c r="E37" s="178"/>
      <c r="F37" s="16" t="s">
        <v>70</v>
      </c>
      <c r="G37" s="17">
        <v>80</v>
      </c>
    </row>
    <row r="38" spans="1:7" ht="33" x14ac:dyDescent="0.25">
      <c r="A38" s="178"/>
      <c r="B38" s="178"/>
      <c r="C38" s="178"/>
      <c r="D38" s="178"/>
      <c r="E38" s="178"/>
      <c r="F38" s="16" t="s">
        <v>71</v>
      </c>
      <c r="G38" s="17">
        <v>80</v>
      </c>
    </row>
    <row r="39" spans="1:7" ht="16.5" x14ac:dyDescent="0.25">
      <c r="A39" s="178"/>
      <c r="B39" s="178"/>
      <c r="C39" s="178"/>
      <c r="D39" s="178"/>
      <c r="E39" s="178"/>
      <c r="F39" s="16" t="s">
        <v>72</v>
      </c>
      <c r="G39" s="17">
        <f>((1*0.6)+(1*0.2)+(0.59375*0.2))*100</f>
        <v>91.875</v>
      </c>
    </row>
    <row r="40" spans="1:7" ht="141.75" x14ac:dyDescent="0.25">
      <c r="A40" s="19" t="s">
        <v>1246</v>
      </c>
      <c r="B40" s="19" t="s">
        <v>1247</v>
      </c>
      <c r="C40" s="30" t="s">
        <v>1248</v>
      </c>
      <c r="D40" s="20" t="s">
        <v>76</v>
      </c>
      <c r="E40" s="27" t="s">
        <v>190</v>
      </c>
      <c r="F40" s="16" t="s">
        <v>78</v>
      </c>
      <c r="G40" s="17">
        <f>(G39/G35)*100</f>
        <v>114.84375</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6" t="s">
        <v>68</v>
      </c>
      <c r="G43" s="17">
        <v>93</v>
      </c>
    </row>
    <row r="44" spans="1:7" ht="16.5" x14ac:dyDescent="0.25">
      <c r="A44" s="178"/>
      <c r="B44" s="178"/>
      <c r="C44" s="178"/>
      <c r="D44" s="178"/>
      <c r="E44" s="178"/>
      <c r="F44" s="16" t="s">
        <v>69</v>
      </c>
      <c r="G44" s="17">
        <v>93</v>
      </c>
    </row>
    <row r="45" spans="1:7" ht="16.5" x14ac:dyDescent="0.25">
      <c r="A45" s="178"/>
      <c r="B45" s="178"/>
      <c r="C45" s="178"/>
      <c r="D45" s="178"/>
      <c r="E45" s="178"/>
      <c r="F45" s="16" t="s">
        <v>70</v>
      </c>
      <c r="G45" s="17">
        <v>93</v>
      </c>
    </row>
    <row r="46" spans="1:7" ht="33" x14ac:dyDescent="0.25">
      <c r="A46" s="178"/>
      <c r="B46" s="178"/>
      <c r="C46" s="178"/>
      <c r="D46" s="178"/>
      <c r="E46" s="178"/>
      <c r="F46" s="16" t="s">
        <v>71</v>
      </c>
      <c r="G46" s="17">
        <v>93</v>
      </c>
    </row>
    <row r="47" spans="1:7" ht="16.5" x14ac:dyDescent="0.25">
      <c r="A47" s="178"/>
      <c r="B47" s="178"/>
      <c r="C47" s="178"/>
      <c r="D47" s="178"/>
      <c r="E47" s="178"/>
      <c r="F47" s="16" t="s">
        <v>72</v>
      </c>
      <c r="G47" s="17">
        <f>(106)/(84+22)*100</f>
        <v>100</v>
      </c>
    </row>
    <row r="48" spans="1:7" ht="94.5" x14ac:dyDescent="0.25">
      <c r="A48" s="19" t="s">
        <v>1249</v>
      </c>
      <c r="B48" s="19" t="s">
        <v>1250</v>
      </c>
      <c r="C48" s="30" t="s">
        <v>1251</v>
      </c>
      <c r="D48" s="20" t="s">
        <v>87</v>
      </c>
      <c r="E48" s="27" t="s">
        <v>204</v>
      </c>
      <c r="F48" s="16" t="s">
        <v>78</v>
      </c>
      <c r="G48" s="17">
        <f>(G47/G43)*100</f>
        <v>107.5268817204301</v>
      </c>
    </row>
    <row r="49" spans="1:7" ht="16.5" x14ac:dyDescent="0.25">
      <c r="A49" s="178" t="s">
        <v>63</v>
      </c>
      <c r="B49" s="178" t="s">
        <v>64</v>
      </c>
      <c r="C49" s="178" t="s">
        <v>65</v>
      </c>
      <c r="D49" s="178" t="s">
        <v>66</v>
      </c>
      <c r="E49" s="178" t="s">
        <v>67</v>
      </c>
      <c r="F49" s="16" t="s">
        <v>68</v>
      </c>
      <c r="G49" s="17">
        <v>93</v>
      </c>
    </row>
    <row r="50" spans="1:7" ht="16.5" x14ac:dyDescent="0.25">
      <c r="A50" s="178"/>
      <c r="B50" s="178"/>
      <c r="C50" s="178"/>
      <c r="D50" s="178"/>
      <c r="E50" s="178"/>
      <c r="F50" s="16" t="s">
        <v>69</v>
      </c>
      <c r="G50" s="17">
        <v>93</v>
      </c>
    </row>
    <row r="51" spans="1:7" ht="16.5" x14ac:dyDescent="0.25">
      <c r="A51" s="178"/>
      <c r="B51" s="178"/>
      <c r="C51" s="178"/>
      <c r="D51" s="178"/>
      <c r="E51" s="178"/>
      <c r="F51" s="16" t="s">
        <v>70</v>
      </c>
      <c r="G51" s="17">
        <v>93</v>
      </c>
    </row>
    <row r="52" spans="1:7" ht="33" x14ac:dyDescent="0.25">
      <c r="A52" s="178"/>
      <c r="B52" s="178"/>
      <c r="C52" s="178"/>
      <c r="D52" s="178"/>
      <c r="E52" s="178"/>
      <c r="F52" s="16" t="s">
        <v>71</v>
      </c>
      <c r="G52" s="17">
        <v>93</v>
      </c>
    </row>
    <row r="53" spans="1:7" ht="16.5" x14ac:dyDescent="0.25">
      <c r="A53" s="178"/>
      <c r="B53" s="178"/>
      <c r="C53" s="178"/>
      <c r="D53" s="178"/>
      <c r="E53" s="178"/>
      <c r="F53" s="16" t="s">
        <v>72</v>
      </c>
      <c r="G53" s="17">
        <f>(51)/(40+11)*100</f>
        <v>100</v>
      </c>
    </row>
    <row r="54" spans="1:7" ht="94.5" x14ac:dyDescent="0.25">
      <c r="A54" s="19" t="s">
        <v>1252</v>
      </c>
      <c r="B54" s="19" t="s">
        <v>1253</v>
      </c>
      <c r="C54" s="30" t="s">
        <v>1251</v>
      </c>
      <c r="D54" s="20" t="s">
        <v>87</v>
      </c>
      <c r="E54" s="27" t="s">
        <v>204</v>
      </c>
      <c r="F54" s="16" t="s">
        <v>78</v>
      </c>
      <c r="G54" s="17">
        <f>(G53/G49)*100</f>
        <v>107.5268817204301</v>
      </c>
    </row>
    <row r="55" spans="1:7" ht="16.5" x14ac:dyDescent="0.25">
      <c r="A55" s="183" t="s">
        <v>114</v>
      </c>
      <c r="B55" s="184"/>
      <c r="C55" s="184"/>
      <c r="D55" s="184"/>
      <c r="E55" s="184"/>
      <c r="F55" s="184"/>
      <c r="G55" s="185"/>
    </row>
    <row r="56" spans="1:7" ht="16.5" x14ac:dyDescent="0.25">
      <c r="A56" s="186" t="s">
        <v>61</v>
      </c>
      <c r="B56" s="186"/>
      <c r="C56" s="186"/>
      <c r="D56" s="186"/>
      <c r="E56" s="186"/>
      <c r="F56" s="186" t="s">
        <v>62</v>
      </c>
      <c r="G56" s="186"/>
    </row>
    <row r="57" spans="1:7" ht="16.5" x14ac:dyDescent="0.25">
      <c r="A57" s="178" t="s">
        <v>63</v>
      </c>
      <c r="B57" s="178" t="s">
        <v>64</v>
      </c>
      <c r="C57" s="178" t="s">
        <v>65</v>
      </c>
      <c r="D57" s="178" t="s">
        <v>66</v>
      </c>
      <c r="E57" s="178" t="s">
        <v>67</v>
      </c>
      <c r="F57" s="16" t="s">
        <v>68</v>
      </c>
      <c r="G57" s="17">
        <v>93</v>
      </c>
    </row>
    <row r="58" spans="1:7" ht="16.5" x14ac:dyDescent="0.25">
      <c r="A58" s="178"/>
      <c r="B58" s="178"/>
      <c r="C58" s="178"/>
      <c r="D58" s="178"/>
      <c r="E58" s="178"/>
      <c r="F58" s="16" t="s">
        <v>69</v>
      </c>
      <c r="G58" s="17">
        <v>93</v>
      </c>
    </row>
    <row r="59" spans="1:7" ht="16.5" x14ac:dyDescent="0.25">
      <c r="A59" s="178"/>
      <c r="B59" s="178"/>
      <c r="C59" s="178"/>
      <c r="D59" s="178"/>
      <c r="E59" s="178"/>
      <c r="F59" s="16" t="s">
        <v>70</v>
      </c>
      <c r="G59" s="17">
        <v>93</v>
      </c>
    </row>
    <row r="60" spans="1:7" ht="33" x14ac:dyDescent="0.25">
      <c r="A60" s="178"/>
      <c r="B60" s="178"/>
      <c r="C60" s="178"/>
      <c r="D60" s="178"/>
      <c r="E60" s="178"/>
      <c r="F60" s="16" t="s">
        <v>71</v>
      </c>
      <c r="G60" s="17">
        <v>93</v>
      </c>
    </row>
    <row r="61" spans="1:7" ht="16.5" x14ac:dyDescent="0.25">
      <c r="A61" s="178"/>
      <c r="B61" s="178"/>
      <c r="C61" s="178"/>
      <c r="D61" s="178"/>
      <c r="E61" s="178"/>
      <c r="F61" s="16" t="s">
        <v>72</v>
      </c>
      <c r="G61" s="17">
        <f>(10)/ (7+3)*100</f>
        <v>100</v>
      </c>
    </row>
    <row r="62" spans="1:7" ht="141.75" x14ac:dyDescent="0.25">
      <c r="A62" s="19" t="s">
        <v>1254</v>
      </c>
      <c r="B62" s="19" t="s">
        <v>1255</v>
      </c>
      <c r="C62" s="30" t="s">
        <v>1256</v>
      </c>
      <c r="D62" s="20" t="s">
        <v>87</v>
      </c>
      <c r="E62" s="27" t="s">
        <v>215</v>
      </c>
      <c r="F62" s="16" t="s">
        <v>78</v>
      </c>
      <c r="G62" s="17">
        <f>(G61/G57)*100</f>
        <v>107.5268817204301</v>
      </c>
    </row>
    <row r="63" spans="1:7" ht="16.5" x14ac:dyDescent="0.25">
      <c r="A63" s="178" t="s">
        <v>63</v>
      </c>
      <c r="B63" s="178" t="s">
        <v>64</v>
      </c>
      <c r="C63" s="178" t="s">
        <v>65</v>
      </c>
      <c r="D63" s="178" t="s">
        <v>66</v>
      </c>
      <c r="E63" s="178" t="s">
        <v>67</v>
      </c>
      <c r="F63" s="16" t="s">
        <v>68</v>
      </c>
      <c r="G63" s="17">
        <v>93</v>
      </c>
    </row>
    <row r="64" spans="1:7" ht="16.5" x14ac:dyDescent="0.25">
      <c r="A64" s="178"/>
      <c r="B64" s="178"/>
      <c r="C64" s="178"/>
      <c r="D64" s="178"/>
      <c r="E64" s="178"/>
      <c r="F64" s="16" t="s">
        <v>69</v>
      </c>
      <c r="G64" s="17">
        <v>93</v>
      </c>
    </row>
    <row r="65" spans="1:7" ht="16.5" x14ac:dyDescent="0.25">
      <c r="A65" s="178"/>
      <c r="B65" s="178"/>
      <c r="C65" s="178"/>
      <c r="D65" s="178"/>
      <c r="E65" s="178"/>
      <c r="F65" s="16" t="s">
        <v>70</v>
      </c>
      <c r="G65" s="17">
        <v>93</v>
      </c>
    </row>
    <row r="66" spans="1:7" ht="33" x14ac:dyDescent="0.25">
      <c r="A66" s="178"/>
      <c r="B66" s="178"/>
      <c r="C66" s="178"/>
      <c r="D66" s="178"/>
      <c r="E66" s="178"/>
      <c r="F66" s="16" t="s">
        <v>71</v>
      </c>
      <c r="G66" s="17">
        <v>93</v>
      </c>
    </row>
    <row r="67" spans="1:7" ht="16.5" x14ac:dyDescent="0.25">
      <c r="A67" s="178"/>
      <c r="B67" s="178"/>
      <c r="C67" s="178"/>
      <c r="D67" s="178"/>
      <c r="E67" s="178"/>
      <c r="F67" s="16" t="s">
        <v>72</v>
      </c>
      <c r="G67" s="17">
        <f>(44/44)*100</f>
        <v>100</v>
      </c>
    </row>
    <row r="68" spans="1:7" ht="78.75" x14ac:dyDescent="0.25">
      <c r="A68" s="19" t="s">
        <v>1257</v>
      </c>
      <c r="B68" s="19" t="s">
        <v>1258</v>
      </c>
      <c r="C68" s="30" t="s">
        <v>1259</v>
      </c>
      <c r="D68" s="20" t="s">
        <v>87</v>
      </c>
      <c r="E68" s="27" t="s">
        <v>215</v>
      </c>
      <c r="F68" s="16" t="s">
        <v>78</v>
      </c>
      <c r="G68" s="17">
        <f>(G67/G63)*100</f>
        <v>107.5268817204301</v>
      </c>
    </row>
    <row r="69" spans="1:7" ht="16.5" x14ac:dyDescent="0.25">
      <c r="A69" s="178" t="s">
        <v>63</v>
      </c>
      <c r="B69" s="178" t="s">
        <v>64</v>
      </c>
      <c r="C69" s="178" t="s">
        <v>65</v>
      </c>
      <c r="D69" s="178" t="s">
        <v>66</v>
      </c>
      <c r="E69" s="178" t="s">
        <v>67</v>
      </c>
      <c r="F69" s="16" t="s">
        <v>68</v>
      </c>
      <c r="G69" s="17">
        <v>92</v>
      </c>
    </row>
    <row r="70" spans="1:7" ht="16.5" x14ac:dyDescent="0.25">
      <c r="A70" s="178"/>
      <c r="B70" s="178"/>
      <c r="C70" s="178"/>
      <c r="D70" s="178"/>
      <c r="E70" s="178"/>
      <c r="F70" s="16" t="s">
        <v>69</v>
      </c>
      <c r="G70" s="17">
        <v>92</v>
      </c>
    </row>
    <row r="71" spans="1:7" ht="16.5" x14ac:dyDescent="0.25">
      <c r="A71" s="178"/>
      <c r="B71" s="178"/>
      <c r="C71" s="178"/>
      <c r="D71" s="178"/>
      <c r="E71" s="178"/>
      <c r="F71" s="16" t="s">
        <v>70</v>
      </c>
      <c r="G71" s="17">
        <v>92</v>
      </c>
    </row>
    <row r="72" spans="1:7" ht="33" x14ac:dyDescent="0.25">
      <c r="A72" s="178"/>
      <c r="B72" s="178"/>
      <c r="C72" s="178"/>
      <c r="D72" s="178"/>
      <c r="E72" s="178"/>
      <c r="F72" s="16" t="s">
        <v>71</v>
      </c>
      <c r="G72" s="17">
        <v>92</v>
      </c>
    </row>
    <row r="73" spans="1:7" ht="16.5" x14ac:dyDescent="0.25">
      <c r="A73" s="178"/>
      <c r="B73" s="178"/>
      <c r="C73" s="178"/>
      <c r="D73" s="178"/>
      <c r="E73" s="178"/>
      <c r="F73" s="16" t="s">
        <v>72</v>
      </c>
      <c r="G73" s="17">
        <f>(1)/(1+0)*100</f>
        <v>100</v>
      </c>
    </row>
    <row r="74" spans="1:7" ht="141.75" x14ac:dyDescent="0.25">
      <c r="A74" s="19" t="s">
        <v>1260</v>
      </c>
      <c r="B74" s="19" t="s">
        <v>1261</v>
      </c>
      <c r="C74" s="30" t="s">
        <v>1262</v>
      </c>
      <c r="D74" s="20" t="s">
        <v>87</v>
      </c>
      <c r="E74" s="27" t="s">
        <v>215</v>
      </c>
      <c r="F74" s="16" t="s">
        <v>78</v>
      </c>
      <c r="G74" s="17">
        <f>(G73/G69)*100</f>
        <v>108.69565217391303</v>
      </c>
    </row>
    <row r="75" spans="1:7" ht="16.5" x14ac:dyDescent="0.25">
      <c r="A75" s="178" t="s">
        <v>63</v>
      </c>
      <c r="B75" s="178" t="s">
        <v>64</v>
      </c>
      <c r="C75" s="178" t="s">
        <v>65</v>
      </c>
      <c r="D75" s="178" t="s">
        <v>66</v>
      </c>
      <c r="E75" s="178" t="s">
        <v>67</v>
      </c>
      <c r="F75" s="16" t="s">
        <v>68</v>
      </c>
      <c r="G75" s="17">
        <v>100</v>
      </c>
    </row>
    <row r="76" spans="1:7" ht="16.5" x14ac:dyDescent="0.25">
      <c r="A76" s="178"/>
      <c r="B76" s="178"/>
      <c r="C76" s="178"/>
      <c r="D76" s="178"/>
      <c r="E76" s="178"/>
      <c r="F76" s="16" t="s">
        <v>69</v>
      </c>
      <c r="G76" s="17">
        <v>100</v>
      </c>
    </row>
    <row r="77" spans="1:7" ht="16.5" x14ac:dyDescent="0.25">
      <c r="A77" s="178"/>
      <c r="B77" s="178"/>
      <c r="C77" s="178"/>
      <c r="D77" s="178"/>
      <c r="E77" s="178"/>
      <c r="F77" s="16" t="s">
        <v>70</v>
      </c>
      <c r="G77" s="17">
        <v>100</v>
      </c>
    </row>
    <row r="78" spans="1:7" ht="33" x14ac:dyDescent="0.25">
      <c r="A78" s="178"/>
      <c r="B78" s="178"/>
      <c r="C78" s="178"/>
      <c r="D78" s="178"/>
      <c r="E78" s="178"/>
      <c r="F78" s="16" t="s">
        <v>71</v>
      </c>
      <c r="G78" s="17">
        <v>100</v>
      </c>
    </row>
    <row r="79" spans="1:7" ht="16.5" x14ac:dyDescent="0.25">
      <c r="A79" s="178"/>
      <c r="B79" s="178"/>
      <c r="C79" s="178"/>
      <c r="D79" s="178"/>
      <c r="E79" s="178"/>
      <c r="F79" s="16" t="s">
        <v>72</v>
      </c>
      <c r="G79" s="17">
        <f>(7)/(7+0)*100</f>
        <v>100</v>
      </c>
    </row>
    <row r="80" spans="1:7" ht="141.75" x14ac:dyDescent="0.25">
      <c r="A80" s="19" t="s">
        <v>1263</v>
      </c>
      <c r="B80" s="30" t="s">
        <v>1264</v>
      </c>
      <c r="C80" s="30" t="s">
        <v>1265</v>
      </c>
      <c r="D80" s="20" t="s">
        <v>87</v>
      </c>
      <c r="E80" s="27" t="s">
        <v>204</v>
      </c>
      <c r="F80" s="16" t="s">
        <v>78</v>
      </c>
      <c r="G80" s="17">
        <f>(G79/G75)*100</f>
        <v>100</v>
      </c>
    </row>
    <row r="81" spans="1:7" ht="16.5" x14ac:dyDescent="0.25">
      <c r="A81" s="178" t="s">
        <v>63</v>
      </c>
      <c r="B81" s="178" t="s">
        <v>64</v>
      </c>
      <c r="C81" s="178" t="s">
        <v>65</v>
      </c>
      <c r="D81" s="178" t="s">
        <v>66</v>
      </c>
      <c r="E81" s="178" t="s">
        <v>67</v>
      </c>
      <c r="F81" s="16" t="s">
        <v>68</v>
      </c>
      <c r="G81" s="17">
        <v>92</v>
      </c>
    </row>
    <row r="82" spans="1:7" ht="16.5" x14ac:dyDescent="0.25">
      <c r="A82" s="178"/>
      <c r="B82" s="178"/>
      <c r="C82" s="178"/>
      <c r="D82" s="178"/>
      <c r="E82" s="178"/>
      <c r="F82" s="16" t="s">
        <v>69</v>
      </c>
      <c r="G82" s="17">
        <v>92</v>
      </c>
    </row>
    <row r="83" spans="1:7" ht="16.5" x14ac:dyDescent="0.25">
      <c r="A83" s="178"/>
      <c r="B83" s="178"/>
      <c r="C83" s="178"/>
      <c r="D83" s="178"/>
      <c r="E83" s="178"/>
      <c r="F83" s="16" t="s">
        <v>70</v>
      </c>
      <c r="G83" s="17">
        <v>92</v>
      </c>
    </row>
    <row r="84" spans="1:7" ht="33" x14ac:dyDescent="0.25">
      <c r="A84" s="178"/>
      <c r="B84" s="178"/>
      <c r="C84" s="178"/>
      <c r="D84" s="178"/>
      <c r="E84" s="178"/>
      <c r="F84" s="16" t="s">
        <v>71</v>
      </c>
      <c r="G84" s="17">
        <v>92</v>
      </c>
    </row>
    <row r="85" spans="1:7" ht="16.5" x14ac:dyDescent="0.25">
      <c r="A85" s="178"/>
      <c r="B85" s="178"/>
      <c r="C85" s="178"/>
      <c r="D85" s="178"/>
      <c r="E85" s="178"/>
      <c r="F85" s="16" t="s">
        <v>72</v>
      </c>
      <c r="G85" s="17">
        <f>(25)/(12+13)*100</f>
        <v>100</v>
      </c>
    </row>
    <row r="86" spans="1:7" ht="110.25" x14ac:dyDescent="0.25">
      <c r="A86" s="19" t="s">
        <v>1266</v>
      </c>
      <c r="B86" s="19" t="s">
        <v>1267</v>
      </c>
      <c r="C86" s="30" t="s">
        <v>1268</v>
      </c>
      <c r="D86" s="20" t="s">
        <v>87</v>
      </c>
      <c r="E86" s="27" t="s">
        <v>215</v>
      </c>
      <c r="F86" s="16" t="s">
        <v>78</v>
      </c>
      <c r="G86" s="17">
        <f>(G85/G81)*100</f>
        <v>108.69565217391303</v>
      </c>
    </row>
    <row r="87" spans="1:7" ht="16.5" x14ac:dyDescent="0.25">
      <c r="A87" s="178" t="s">
        <v>63</v>
      </c>
      <c r="B87" s="178" t="s">
        <v>64</v>
      </c>
      <c r="C87" s="178" t="s">
        <v>65</v>
      </c>
      <c r="D87" s="178" t="s">
        <v>66</v>
      </c>
      <c r="E87" s="178" t="s">
        <v>67</v>
      </c>
      <c r="F87" s="16" t="s">
        <v>68</v>
      </c>
      <c r="G87" s="17">
        <v>8</v>
      </c>
    </row>
    <row r="88" spans="1:7" ht="16.5" x14ac:dyDescent="0.25">
      <c r="A88" s="178"/>
      <c r="B88" s="178"/>
      <c r="C88" s="178"/>
      <c r="D88" s="178"/>
      <c r="E88" s="178"/>
      <c r="F88" s="16" t="s">
        <v>69</v>
      </c>
      <c r="G88" s="17">
        <v>8</v>
      </c>
    </row>
    <row r="89" spans="1:7" ht="16.5" x14ac:dyDescent="0.25">
      <c r="A89" s="178"/>
      <c r="B89" s="178"/>
      <c r="C89" s="178"/>
      <c r="D89" s="178"/>
      <c r="E89" s="178"/>
      <c r="F89" s="16" t="s">
        <v>70</v>
      </c>
      <c r="G89" s="17">
        <v>8</v>
      </c>
    </row>
    <row r="90" spans="1:7" ht="33" x14ac:dyDescent="0.25">
      <c r="A90" s="178"/>
      <c r="B90" s="178"/>
      <c r="C90" s="178"/>
      <c r="D90" s="178"/>
      <c r="E90" s="178"/>
      <c r="F90" s="16" t="s">
        <v>71</v>
      </c>
      <c r="G90" s="17">
        <v>8</v>
      </c>
    </row>
    <row r="91" spans="1:7" ht="16.5" x14ac:dyDescent="0.25">
      <c r="A91" s="178"/>
      <c r="B91" s="178"/>
      <c r="C91" s="178"/>
      <c r="D91" s="178"/>
      <c r="E91" s="178"/>
      <c r="F91" s="16" t="s">
        <v>72</v>
      </c>
      <c r="G91" s="17">
        <v>9</v>
      </c>
    </row>
    <row r="92" spans="1:7" ht="78.75" x14ac:dyDescent="0.25">
      <c r="A92" s="19" t="s">
        <v>1269</v>
      </c>
      <c r="B92" s="19" t="s">
        <v>1270</v>
      </c>
      <c r="C92" s="30" t="s">
        <v>1271</v>
      </c>
      <c r="D92" s="20" t="s">
        <v>697</v>
      </c>
      <c r="E92" s="27" t="s">
        <v>208</v>
      </c>
      <c r="F92" s="16" t="s">
        <v>78</v>
      </c>
      <c r="G92" s="17">
        <f>(G91/G87)*100</f>
        <v>112.5</v>
      </c>
    </row>
    <row r="93" spans="1:7" ht="16.5" x14ac:dyDescent="0.25">
      <c r="A93" s="178" t="s">
        <v>63</v>
      </c>
      <c r="B93" s="178" t="s">
        <v>64</v>
      </c>
      <c r="C93" s="178" t="s">
        <v>65</v>
      </c>
      <c r="D93" s="178" t="s">
        <v>66</v>
      </c>
      <c r="E93" s="178" t="s">
        <v>67</v>
      </c>
      <c r="F93" s="16" t="s">
        <v>68</v>
      </c>
      <c r="G93" s="17">
        <v>100</v>
      </c>
    </row>
    <row r="94" spans="1:7" ht="16.5" x14ac:dyDescent="0.25">
      <c r="A94" s="178"/>
      <c r="B94" s="178"/>
      <c r="C94" s="178"/>
      <c r="D94" s="178"/>
      <c r="E94" s="178"/>
      <c r="F94" s="16" t="s">
        <v>69</v>
      </c>
      <c r="G94" s="17">
        <v>100</v>
      </c>
    </row>
    <row r="95" spans="1:7" ht="16.5" x14ac:dyDescent="0.25">
      <c r="A95" s="178"/>
      <c r="B95" s="178"/>
      <c r="C95" s="178"/>
      <c r="D95" s="178"/>
      <c r="E95" s="178"/>
      <c r="F95" s="16" t="s">
        <v>70</v>
      </c>
      <c r="G95" s="17">
        <v>100</v>
      </c>
    </row>
    <row r="96" spans="1:7" ht="33" x14ac:dyDescent="0.25">
      <c r="A96" s="178"/>
      <c r="B96" s="178"/>
      <c r="C96" s="178"/>
      <c r="D96" s="178"/>
      <c r="E96" s="178"/>
      <c r="F96" s="16" t="s">
        <v>71</v>
      </c>
      <c r="G96" s="17">
        <v>100</v>
      </c>
    </row>
    <row r="97" spans="1:7" ht="16.5" x14ac:dyDescent="0.25">
      <c r="A97" s="178"/>
      <c r="B97" s="178"/>
      <c r="C97" s="178"/>
      <c r="D97" s="178"/>
      <c r="E97" s="178"/>
      <c r="F97" s="16" t="s">
        <v>72</v>
      </c>
      <c r="G97" s="17">
        <f xml:space="preserve"> (10/10)*100</f>
        <v>100</v>
      </c>
    </row>
    <row r="98" spans="1:7" ht="110.25" x14ac:dyDescent="0.25">
      <c r="A98" s="19" t="s">
        <v>1272</v>
      </c>
      <c r="B98" s="19" t="s">
        <v>1273</v>
      </c>
      <c r="C98" s="30" t="s">
        <v>1274</v>
      </c>
      <c r="D98" s="20" t="s">
        <v>87</v>
      </c>
      <c r="E98" s="27" t="s">
        <v>215</v>
      </c>
      <c r="F98" s="16" t="s">
        <v>78</v>
      </c>
      <c r="G98" s="17">
        <f>(G97/G93)*100</f>
        <v>100</v>
      </c>
    </row>
    <row r="99" spans="1:7" ht="16.5" x14ac:dyDescent="0.25">
      <c r="A99" s="178" t="s">
        <v>63</v>
      </c>
      <c r="B99" s="178" t="s">
        <v>64</v>
      </c>
      <c r="C99" s="178" t="s">
        <v>65</v>
      </c>
      <c r="D99" s="178" t="s">
        <v>66</v>
      </c>
      <c r="E99" s="187" t="s">
        <v>67</v>
      </c>
      <c r="F99" s="16" t="s">
        <v>68</v>
      </c>
      <c r="G99" s="17">
        <v>92</v>
      </c>
    </row>
    <row r="100" spans="1:7" ht="16.5" x14ac:dyDescent="0.25">
      <c r="A100" s="178"/>
      <c r="B100" s="178"/>
      <c r="C100" s="178"/>
      <c r="D100" s="178"/>
      <c r="E100" s="188"/>
      <c r="F100" s="16" t="s">
        <v>69</v>
      </c>
      <c r="G100" s="17">
        <v>92</v>
      </c>
    </row>
    <row r="101" spans="1:7" ht="16.5" x14ac:dyDescent="0.25">
      <c r="A101" s="178"/>
      <c r="B101" s="178"/>
      <c r="C101" s="178"/>
      <c r="D101" s="178"/>
      <c r="E101" s="188"/>
      <c r="F101" s="16" t="s">
        <v>70</v>
      </c>
      <c r="G101" s="17">
        <v>92</v>
      </c>
    </row>
    <row r="102" spans="1:7" ht="33" x14ac:dyDescent="0.25">
      <c r="A102" s="178"/>
      <c r="B102" s="178"/>
      <c r="C102" s="178"/>
      <c r="D102" s="178"/>
      <c r="E102" s="188"/>
      <c r="F102" s="16" t="s">
        <v>71</v>
      </c>
      <c r="G102" s="17">
        <v>92</v>
      </c>
    </row>
    <row r="103" spans="1:7" ht="16.5" x14ac:dyDescent="0.25">
      <c r="A103" s="178"/>
      <c r="B103" s="178"/>
      <c r="C103" s="178"/>
      <c r="D103" s="178"/>
      <c r="E103" s="189"/>
      <c r="F103" s="16" t="s">
        <v>72</v>
      </c>
      <c r="G103" s="17">
        <f>(8)/(8+0)*100</f>
        <v>100</v>
      </c>
    </row>
    <row r="104" spans="1:7" ht="157.5" x14ac:dyDescent="0.25">
      <c r="A104" s="19" t="s">
        <v>1275</v>
      </c>
      <c r="B104" s="19" t="s">
        <v>1276</v>
      </c>
      <c r="C104" s="30" t="s">
        <v>1277</v>
      </c>
      <c r="D104" s="20" t="s">
        <v>87</v>
      </c>
      <c r="E104" s="27" t="s">
        <v>215</v>
      </c>
      <c r="F104" s="16" t="s">
        <v>78</v>
      </c>
      <c r="G104" s="17">
        <f>(G103/G99)*100</f>
        <v>108.69565217391303</v>
      </c>
    </row>
    <row r="105" spans="1:7" ht="16.5" x14ac:dyDescent="0.25">
      <c r="A105" s="178" t="s">
        <v>63</v>
      </c>
      <c r="B105" s="178" t="s">
        <v>64</v>
      </c>
      <c r="C105" s="178" t="s">
        <v>65</v>
      </c>
      <c r="D105" s="178" t="s">
        <v>66</v>
      </c>
      <c r="E105" s="178" t="s">
        <v>67</v>
      </c>
      <c r="F105" s="16" t="s">
        <v>68</v>
      </c>
      <c r="G105" s="17">
        <v>92</v>
      </c>
    </row>
    <row r="106" spans="1:7" ht="16.5" x14ac:dyDescent="0.25">
      <c r="A106" s="178"/>
      <c r="B106" s="178"/>
      <c r="C106" s="178"/>
      <c r="D106" s="178"/>
      <c r="E106" s="178"/>
      <c r="F106" s="16" t="s">
        <v>69</v>
      </c>
      <c r="G106" s="17">
        <v>92</v>
      </c>
    </row>
    <row r="107" spans="1:7" ht="16.5" x14ac:dyDescent="0.25">
      <c r="A107" s="178"/>
      <c r="B107" s="178"/>
      <c r="C107" s="178"/>
      <c r="D107" s="178"/>
      <c r="E107" s="178"/>
      <c r="F107" s="16" t="s">
        <v>70</v>
      </c>
      <c r="G107" s="17">
        <v>92</v>
      </c>
    </row>
    <row r="108" spans="1:7" ht="33" x14ac:dyDescent="0.25">
      <c r="A108" s="178"/>
      <c r="B108" s="178"/>
      <c r="C108" s="178"/>
      <c r="D108" s="178"/>
      <c r="E108" s="178"/>
      <c r="F108" s="16" t="s">
        <v>71</v>
      </c>
      <c r="G108" s="17">
        <v>92</v>
      </c>
    </row>
    <row r="109" spans="1:7" ht="16.5" x14ac:dyDescent="0.25">
      <c r="A109" s="178"/>
      <c r="B109" s="178"/>
      <c r="C109" s="178"/>
      <c r="D109" s="178"/>
      <c r="E109" s="178"/>
      <c r="F109" s="16" t="s">
        <v>72</v>
      </c>
      <c r="G109" s="17">
        <f>(43)/(32+11)*100</f>
        <v>100</v>
      </c>
    </row>
    <row r="110" spans="1:7" ht="157.5" x14ac:dyDescent="0.25">
      <c r="A110" s="19" t="s">
        <v>1278</v>
      </c>
      <c r="B110" s="19" t="s">
        <v>1279</v>
      </c>
      <c r="C110" s="30" t="s">
        <v>1280</v>
      </c>
      <c r="D110" s="20" t="s">
        <v>87</v>
      </c>
      <c r="E110" s="27" t="s">
        <v>215</v>
      </c>
      <c r="F110" s="16" t="s">
        <v>78</v>
      </c>
      <c r="G110" s="17">
        <f>(G109/G105)*100</f>
        <v>108.69565217391303</v>
      </c>
    </row>
    <row r="111" spans="1:7" ht="30" customHeight="1" x14ac:dyDescent="0.25">
      <c r="A111" s="203" t="s">
        <v>154</v>
      </c>
      <c r="B111" s="181"/>
      <c r="C111" s="181"/>
      <c r="D111" s="181"/>
      <c r="E111" s="181"/>
      <c r="F111" s="181"/>
      <c r="G111" s="182"/>
    </row>
    <row r="112" spans="1:7" ht="20.100000000000001" customHeight="1" x14ac:dyDescent="0.25">
      <c r="A112" s="318" t="str">
        <f>A32</f>
        <v>Índice de cobertura de las acciones de promoción, vinculación y capacitación con los Organismos garantes de las entidades federativas en el marco del Sistema Nacional de Trasparencia.</v>
      </c>
      <c r="B112" s="319"/>
      <c r="C112" s="319"/>
      <c r="D112" s="319"/>
      <c r="E112" s="319"/>
      <c r="F112" s="319"/>
      <c r="G112" s="320"/>
    </row>
    <row r="113" spans="1:7" ht="33.950000000000003" customHeight="1" x14ac:dyDescent="0.25">
      <c r="A113" s="41" t="s">
        <v>155</v>
      </c>
      <c r="B113" s="271" t="s">
        <v>1281</v>
      </c>
      <c r="C113" s="272"/>
      <c r="D113" s="272"/>
      <c r="E113" s="272"/>
      <c r="F113" s="272"/>
      <c r="G113" s="273"/>
    </row>
    <row r="114" spans="1:7" ht="20.100000000000001" customHeight="1" x14ac:dyDescent="0.25">
      <c r="A114" s="41" t="s">
        <v>157</v>
      </c>
      <c r="B114" s="271" t="s">
        <v>158</v>
      </c>
      <c r="C114" s="272"/>
      <c r="D114" s="272"/>
      <c r="E114" s="272"/>
      <c r="F114" s="272"/>
      <c r="G114" s="273"/>
    </row>
    <row r="115" spans="1:7" ht="20.100000000000001" customHeight="1" x14ac:dyDescent="0.25">
      <c r="A115" s="318" t="str">
        <f>A40</f>
        <v xml:space="preserve">Índice de cobertura de las acciones de promoción, vinculación, capacitación y representación institucional con los Organismos Garantes de las entidades federativas. </v>
      </c>
      <c r="B115" s="319"/>
      <c r="C115" s="319"/>
      <c r="D115" s="319"/>
      <c r="E115" s="319"/>
      <c r="F115" s="319"/>
      <c r="G115" s="320"/>
    </row>
    <row r="116" spans="1:7" ht="30.95" customHeight="1" x14ac:dyDescent="0.25">
      <c r="A116" s="41" t="s">
        <v>155</v>
      </c>
      <c r="B116" s="271" t="s">
        <v>1282</v>
      </c>
      <c r="C116" s="272"/>
      <c r="D116" s="272"/>
      <c r="E116" s="272"/>
      <c r="F116" s="272"/>
      <c r="G116" s="273"/>
    </row>
    <row r="117" spans="1:7" ht="20.100000000000001" customHeight="1" x14ac:dyDescent="0.25">
      <c r="A117" s="41" t="s">
        <v>157</v>
      </c>
      <c r="B117" s="271" t="s">
        <v>158</v>
      </c>
      <c r="C117" s="272"/>
      <c r="D117" s="272"/>
      <c r="E117" s="272"/>
      <c r="F117" s="272"/>
      <c r="G117" s="273"/>
    </row>
    <row r="118" spans="1:7" ht="20.100000000000001" customHeight="1" x14ac:dyDescent="0.25">
      <c r="A118" s="251" t="str">
        <f>A48</f>
        <v xml:space="preserve">Porcentaje del cumplimiento de las actividades de promoción y vinculación en coordinación con las entidades federativas y/o las Instancias del Sistema Nacional de Transparencia </v>
      </c>
      <c r="B118" s="252"/>
      <c r="C118" s="252"/>
      <c r="D118" s="252"/>
      <c r="E118" s="252"/>
      <c r="F118" s="252"/>
      <c r="G118" s="253"/>
    </row>
    <row r="119" spans="1:7" ht="20.100000000000001" customHeight="1" x14ac:dyDescent="0.25">
      <c r="A119" s="41" t="s">
        <v>155</v>
      </c>
      <c r="B119" s="271" t="s">
        <v>1283</v>
      </c>
      <c r="C119" s="272"/>
      <c r="D119" s="272"/>
      <c r="E119" s="272"/>
      <c r="F119" s="272"/>
      <c r="G119" s="273"/>
    </row>
    <row r="120" spans="1:7" ht="20.100000000000001" customHeight="1" x14ac:dyDescent="0.25">
      <c r="A120" s="41" t="s">
        <v>157</v>
      </c>
      <c r="B120" s="271" t="s">
        <v>158</v>
      </c>
      <c r="C120" s="272"/>
      <c r="D120" s="272"/>
      <c r="E120" s="272"/>
      <c r="F120" s="272"/>
      <c r="G120" s="273"/>
    </row>
    <row r="121" spans="1:7" ht="20.100000000000001" customHeight="1" x14ac:dyDescent="0.25">
      <c r="A121" s="147" t="str">
        <f>A54</f>
        <v>Porcentaje del cumplimiento de las actividades de capacitación en coordinación con las entidades federativas y/o las Instancias del Sistema Nacional de Transparencia</v>
      </c>
      <c r="B121" s="148"/>
      <c r="C121" s="148"/>
      <c r="D121" s="148"/>
      <c r="E121" s="148"/>
      <c r="F121" s="148"/>
      <c r="G121" s="149"/>
    </row>
    <row r="122" spans="1:7" ht="20.100000000000001" customHeight="1" x14ac:dyDescent="0.25">
      <c r="A122" s="41" t="s">
        <v>155</v>
      </c>
      <c r="B122" s="271" t="s">
        <v>1284</v>
      </c>
      <c r="C122" s="272"/>
      <c r="D122" s="272"/>
      <c r="E122" s="272"/>
      <c r="F122" s="272"/>
      <c r="G122" s="273"/>
    </row>
    <row r="123" spans="1:7" ht="16.5" x14ac:dyDescent="0.25">
      <c r="A123" s="41" t="s">
        <v>157</v>
      </c>
      <c r="B123" s="271" t="s">
        <v>158</v>
      </c>
      <c r="C123" s="272"/>
      <c r="D123" s="272"/>
      <c r="E123" s="272"/>
      <c r="F123" s="272"/>
      <c r="G123" s="273"/>
    </row>
    <row r="124" spans="1:7" ht="36.75" customHeight="1" x14ac:dyDescent="0.25">
      <c r="A124" s="318" t="str">
        <f>A62</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24" s="319"/>
      <c r="C124" s="319"/>
      <c r="D124" s="319"/>
      <c r="E124" s="319"/>
      <c r="F124" s="319"/>
      <c r="G124" s="320"/>
    </row>
    <row r="125" spans="1:7" ht="113.1" customHeight="1" x14ac:dyDescent="0.25">
      <c r="A125" s="41" t="s">
        <v>155</v>
      </c>
      <c r="B125" s="271" t="s">
        <v>1285</v>
      </c>
      <c r="C125" s="272"/>
      <c r="D125" s="272"/>
      <c r="E125" s="272"/>
      <c r="F125" s="272"/>
      <c r="G125" s="273"/>
    </row>
    <row r="126" spans="1:7" ht="16.5" x14ac:dyDescent="0.25">
      <c r="A126" s="41" t="s">
        <v>157</v>
      </c>
      <c r="B126" s="271" t="s">
        <v>158</v>
      </c>
      <c r="C126" s="272"/>
      <c r="D126" s="272"/>
      <c r="E126" s="272"/>
      <c r="F126" s="272"/>
      <c r="G126" s="273"/>
    </row>
    <row r="127" spans="1:7" ht="20.100000000000001" customHeight="1" x14ac:dyDescent="0.25">
      <c r="A127" s="251" t="str">
        <f>A68</f>
        <v>Porcentaje de atención a eventos y reuniones convocados en coordinación con las entidades federativas y/o las Instancias del Sistema Nacional de Transparencia</v>
      </c>
      <c r="B127" s="252"/>
      <c r="C127" s="252"/>
      <c r="D127" s="252"/>
      <c r="E127" s="252"/>
      <c r="F127" s="252"/>
      <c r="G127" s="253"/>
    </row>
    <row r="128" spans="1:7" ht="51.95" customHeight="1" x14ac:dyDescent="0.25">
      <c r="A128" s="41" t="s">
        <v>155</v>
      </c>
      <c r="B128" s="271" t="s">
        <v>1286</v>
      </c>
      <c r="C128" s="272"/>
      <c r="D128" s="272"/>
      <c r="E128" s="272"/>
      <c r="F128" s="272"/>
      <c r="G128" s="273"/>
    </row>
    <row r="129" spans="1:7" ht="16.5" x14ac:dyDescent="0.25">
      <c r="A129" s="41" t="s">
        <v>157</v>
      </c>
      <c r="B129" s="271" t="s">
        <v>158</v>
      </c>
      <c r="C129" s="272"/>
      <c r="D129" s="272"/>
      <c r="E129" s="272"/>
      <c r="F129" s="272"/>
      <c r="G129" s="273"/>
    </row>
    <row r="130" spans="1:7" ht="19.5" customHeight="1" x14ac:dyDescent="0.25">
      <c r="A130" s="251" t="str">
        <f>A74</f>
        <v>Porcentaje de proyectos específicos de promoción  implementados en coordinación con las entidades federativas y/o las Instancias del Sistema Nacional de Transparencia</v>
      </c>
      <c r="B130" s="252"/>
      <c r="C130" s="252"/>
      <c r="D130" s="252"/>
      <c r="E130" s="252"/>
      <c r="F130" s="252"/>
      <c r="G130" s="253"/>
    </row>
    <row r="131" spans="1:7" ht="20.100000000000001" customHeight="1" x14ac:dyDescent="0.25">
      <c r="A131" s="41" t="s">
        <v>155</v>
      </c>
      <c r="B131" s="271" t="s">
        <v>1287</v>
      </c>
      <c r="C131" s="272"/>
      <c r="D131" s="272"/>
      <c r="E131" s="272"/>
      <c r="F131" s="272"/>
      <c r="G131" s="273"/>
    </row>
    <row r="132" spans="1:7" ht="16.5" x14ac:dyDescent="0.25">
      <c r="A132" s="41" t="s">
        <v>157</v>
      </c>
      <c r="B132" s="271" t="s">
        <v>158</v>
      </c>
      <c r="C132" s="272"/>
      <c r="D132" s="272"/>
      <c r="E132" s="272"/>
      <c r="F132" s="272"/>
      <c r="G132" s="273"/>
    </row>
    <row r="133" spans="1:7" ht="20.100000000000001" customHeight="1" x14ac:dyDescent="0.25">
      <c r="A133" s="251" t="str">
        <f>+A80</f>
        <v>Porcentaje de Concursos Nacionales organizados en coordinación con las entidades federativas y/o las Instancias del Sistema Nacional de Transparencia</v>
      </c>
      <c r="B133" s="252"/>
      <c r="C133" s="252"/>
      <c r="D133" s="252"/>
      <c r="E133" s="252"/>
      <c r="F133" s="252"/>
      <c r="G133" s="253"/>
    </row>
    <row r="134" spans="1:7" ht="63" customHeight="1" x14ac:dyDescent="0.25">
      <c r="A134" s="41" t="s">
        <v>155</v>
      </c>
      <c r="B134" s="271" t="s">
        <v>1288</v>
      </c>
      <c r="C134" s="272"/>
      <c r="D134" s="272"/>
      <c r="E134" s="272"/>
      <c r="F134" s="272"/>
      <c r="G134" s="273"/>
    </row>
    <row r="135" spans="1:7" ht="16.5" x14ac:dyDescent="0.25">
      <c r="A135" s="41" t="s">
        <v>157</v>
      </c>
      <c r="B135" s="271" t="s">
        <v>158</v>
      </c>
      <c r="C135" s="272"/>
      <c r="D135" s="272"/>
      <c r="E135" s="272"/>
      <c r="F135" s="272"/>
      <c r="G135" s="273"/>
    </row>
    <row r="136" spans="1:7" ht="20.100000000000001" customHeight="1" x14ac:dyDescent="0.25">
      <c r="A136" s="251" t="str">
        <f>A86</f>
        <v>Porcentaje de asesorías, consultorías y reuniones de trabajo realizadas para la armonización de leyes de las entidades federativas.</v>
      </c>
      <c r="B136" s="252"/>
      <c r="C136" s="252"/>
      <c r="D136" s="252"/>
      <c r="E136" s="252"/>
      <c r="F136" s="252"/>
      <c r="G136" s="253"/>
    </row>
    <row r="137" spans="1:7" ht="179.1" customHeight="1" x14ac:dyDescent="0.25">
      <c r="A137" s="41" t="s">
        <v>155</v>
      </c>
      <c r="B137" s="271" t="s">
        <v>1289</v>
      </c>
      <c r="C137" s="272"/>
      <c r="D137" s="272"/>
      <c r="E137" s="272"/>
      <c r="F137" s="272"/>
      <c r="G137" s="273"/>
    </row>
    <row r="138" spans="1:7" ht="16.5" x14ac:dyDescent="0.25">
      <c r="A138" s="41" t="s">
        <v>157</v>
      </c>
      <c r="B138" s="271" t="s">
        <v>158</v>
      </c>
      <c r="C138" s="272"/>
      <c r="D138" s="272"/>
      <c r="E138" s="272"/>
      <c r="F138" s="272"/>
      <c r="G138" s="273"/>
    </row>
    <row r="139" spans="1:7" ht="20.100000000000001" customHeight="1" x14ac:dyDescent="0.25">
      <c r="A139" s="251" t="str">
        <f>A92</f>
        <v>Número de eventos conmemorativos del Día Internacional de Protección de Datos Personales en el país.</v>
      </c>
      <c r="B139" s="252"/>
      <c r="C139" s="252"/>
      <c r="D139" s="252"/>
      <c r="E139" s="252"/>
      <c r="F139" s="252"/>
      <c r="G139" s="253"/>
    </row>
    <row r="140" spans="1:7" ht="35.1" customHeight="1" x14ac:dyDescent="0.25">
      <c r="A140" s="41" t="s">
        <v>155</v>
      </c>
      <c r="B140" s="271" t="s">
        <v>1290</v>
      </c>
      <c r="C140" s="272"/>
      <c r="D140" s="272"/>
      <c r="E140" s="272"/>
      <c r="F140" s="272"/>
      <c r="G140" s="273"/>
    </row>
    <row r="141" spans="1:7" ht="20.100000000000001" customHeight="1" x14ac:dyDescent="0.25">
      <c r="A141" s="41" t="s">
        <v>157</v>
      </c>
      <c r="B141" s="271" t="s">
        <v>158</v>
      </c>
      <c r="C141" s="272"/>
      <c r="D141" s="272"/>
      <c r="E141" s="272"/>
      <c r="F141" s="272"/>
      <c r="G141" s="273"/>
    </row>
    <row r="142" spans="1:7" ht="20.100000000000001" customHeight="1" x14ac:dyDescent="0.25">
      <c r="A142" s="251" t="str">
        <f>A98</f>
        <v>Porcentaje de peticiones de los Organismos garantes de las entidades federativas atendidas para ejercer la facultad de atracción.</v>
      </c>
      <c r="B142" s="252"/>
      <c r="C142" s="252"/>
      <c r="D142" s="252"/>
      <c r="E142" s="252"/>
      <c r="F142" s="252"/>
      <c r="G142" s="253"/>
    </row>
    <row r="143" spans="1:7" ht="36" customHeight="1" x14ac:dyDescent="0.25">
      <c r="A143" s="41" t="s">
        <v>155</v>
      </c>
      <c r="B143" s="271" t="s">
        <v>1291</v>
      </c>
      <c r="C143" s="272"/>
      <c r="D143" s="272"/>
      <c r="E143" s="272"/>
      <c r="F143" s="272"/>
      <c r="G143" s="273"/>
    </row>
    <row r="144" spans="1:7" ht="16.5" x14ac:dyDescent="0.25">
      <c r="A144" s="41" t="s">
        <v>157</v>
      </c>
      <c r="B144" s="271" t="s">
        <v>158</v>
      </c>
      <c r="C144" s="272"/>
      <c r="D144" s="272"/>
      <c r="E144" s="272"/>
      <c r="F144" s="272"/>
      <c r="G144" s="273"/>
    </row>
    <row r="145" spans="1:7" ht="35.1" customHeight="1" x14ac:dyDescent="0.25">
      <c r="A145" s="318" t="str">
        <f>A104</f>
        <v>Porcentaje de talleres regionales  (virtuales o presenciales) organizados en materia de transparencia, acceso a la información, protección de datos personales, gestión documental, archivos y temas relacionados en coordinación con las entidades federativas y/o las Instancias del Sistema Nacional de Transparencia</v>
      </c>
      <c r="B145" s="319"/>
      <c r="C145" s="319"/>
      <c r="D145" s="319"/>
      <c r="E145" s="319"/>
      <c r="F145" s="319"/>
      <c r="G145" s="320"/>
    </row>
    <row r="146" spans="1:7" ht="38.1" customHeight="1" x14ac:dyDescent="0.25">
      <c r="A146" s="41" t="s">
        <v>155</v>
      </c>
      <c r="B146" s="271" t="s">
        <v>1292</v>
      </c>
      <c r="C146" s="272"/>
      <c r="D146" s="272"/>
      <c r="E146" s="272"/>
      <c r="F146" s="272"/>
      <c r="G146" s="273"/>
    </row>
    <row r="147" spans="1:7" ht="16.5" x14ac:dyDescent="0.25">
      <c r="A147" s="41" t="s">
        <v>157</v>
      </c>
      <c r="B147" s="271" t="s">
        <v>158</v>
      </c>
      <c r="C147" s="272"/>
      <c r="D147" s="272"/>
      <c r="E147" s="272"/>
      <c r="F147" s="272"/>
      <c r="G147" s="273"/>
    </row>
    <row r="148" spans="1:7" ht="35.1" customHeight="1" x14ac:dyDescent="0.25">
      <c r="A148" s="318" t="str">
        <f>A110</f>
        <v>Porcentaje de talleres locales (presenciales)  organizados en materia de transparencia, acceso a la información, protección de datos personales, gestión documental, archivos y temas relacionados en coordinación con las entidades federativas y/o las Instancias del Sistema Nacional de Transparencia</v>
      </c>
      <c r="B148" s="319"/>
      <c r="C148" s="319"/>
      <c r="D148" s="319"/>
      <c r="E148" s="319"/>
      <c r="F148" s="319"/>
      <c r="G148" s="320"/>
    </row>
    <row r="149" spans="1:7" ht="249" customHeight="1" x14ac:dyDescent="0.25">
      <c r="A149" s="41" t="s">
        <v>155</v>
      </c>
      <c r="B149" s="271" t="s">
        <v>1293</v>
      </c>
      <c r="C149" s="272"/>
      <c r="D149" s="272"/>
      <c r="E149" s="272"/>
      <c r="F149" s="272"/>
      <c r="G149" s="273"/>
    </row>
    <row r="150" spans="1:7" ht="16.5" x14ac:dyDescent="0.25">
      <c r="A150" s="41" t="s">
        <v>157</v>
      </c>
      <c r="B150" s="271" t="s">
        <v>158</v>
      </c>
      <c r="C150" s="272"/>
      <c r="D150" s="272"/>
      <c r="E150" s="272"/>
      <c r="F150" s="272"/>
      <c r="G150" s="273"/>
    </row>
    <row r="151" spans="1:7" ht="30" customHeight="1" x14ac:dyDescent="0.25">
      <c r="A151" s="203" t="s">
        <v>181</v>
      </c>
      <c r="B151" s="181"/>
      <c r="C151" s="181"/>
      <c r="D151" s="181"/>
      <c r="E151" s="181"/>
      <c r="F151" s="181"/>
      <c r="G151" s="182"/>
    </row>
    <row r="152" spans="1:7" ht="30" customHeight="1" x14ac:dyDescent="0.25">
      <c r="A152" s="251" t="str">
        <f>A112</f>
        <v>Índice de cobertura de las acciones de promoción, vinculación y capacitación con los Organismos garantes de las entidades federativas en el marco del Sistema Nacional de Trasparencia.</v>
      </c>
      <c r="B152" s="252"/>
      <c r="C152" s="252"/>
      <c r="D152" s="252"/>
      <c r="E152" s="252"/>
      <c r="F152" s="252"/>
      <c r="G152" s="253"/>
    </row>
    <row r="153" spans="1:7" ht="30" customHeight="1" x14ac:dyDescent="0.25">
      <c r="A153" s="52" t="s">
        <v>244</v>
      </c>
      <c r="B153" s="270"/>
      <c r="C153" s="270"/>
      <c r="D153" s="270"/>
      <c r="E153" s="270"/>
      <c r="F153" s="270"/>
      <c r="G153" s="270"/>
    </row>
    <row r="154" spans="1:7" ht="30" customHeight="1" x14ac:dyDescent="0.25">
      <c r="A154" s="52" t="s">
        <v>245</v>
      </c>
      <c r="B154" s="270"/>
      <c r="C154" s="270"/>
      <c r="D154" s="270"/>
      <c r="E154" s="270"/>
      <c r="F154" s="270"/>
      <c r="G154" s="270"/>
    </row>
    <row r="155" spans="1:7" ht="30" customHeight="1" x14ac:dyDescent="0.25">
      <c r="A155" s="52" t="s">
        <v>246</v>
      </c>
      <c r="B155" s="219"/>
      <c r="C155" s="219"/>
      <c r="D155" s="219"/>
      <c r="E155" s="219"/>
      <c r="F155" s="219"/>
      <c r="G155" s="219"/>
    </row>
    <row r="156" spans="1:7" ht="30" customHeight="1" x14ac:dyDescent="0.25">
      <c r="A156" s="251" t="str">
        <f>A115</f>
        <v xml:space="preserve">Índice de cobertura de las acciones de promoción, vinculación, capacitación y representación institucional con los Organismos Garantes de las entidades federativas. </v>
      </c>
      <c r="B156" s="252"/>
      <c r="C156" s="252"/>
      <c r="D156" s="252"/>
      <c r="E156" s="252"/>
      <c r="F156" s="252"/>
      <c r="G156" s="253"/>
    </row>
    <row r="157" spans="1:7" ht="30" customHeight="1" x14ac:dyDescent="0.25">
      <c r="A157" s="52" t="s">
        <v>244</v>
      </c>
      <c r="B157" s="270"/>
      <c r="C157" s="270"/>
      <c r="D157" s="270"/>
      <c r="E157" s="270"/>
      <c r="F157" s="270"/>
      <c r="G157" s="270"/>
    </row>
    <row r="158" spans="1:7" ht="30" customHeight="1" x14ac:dyDescent="0.25">
      <c r="A158" s="52" t="s">
        <v>245</v>
      </c>
      <c r="B158" s="270"/>
      <c r="C158" s="270"/>
      <c r="D158" s="270"/>
      <c r="E158" s="270"/>
      <c r="F158" s="270"/>
      <c r="G158" s="270"/>
    </row>
    <row r="159" spans="1:7" ht="30" customHeight="1" x14ac:dyDescent="0.25">
      <c r="A159" s="52" t="s">
        <v>246</v>
      </c>
      <c r="B159" s="219"/>
      <c r="C159" s="219"/>
      <c r="D159" s="219"/>
      <c r="E159" s="219"/>
      <c r="F159" s="219"/>
      <c r="G159" s="219"/>
    </row>
    <row r="160" spans="1:7" ht="30" customHeight="1" x14ac:dyDescent="0.25">
      <c r="A160" s="251" t="str">
        <f>A118</f>
        <v xml:space="preserve">Porcentaje del cumplimiento de las actividades de promoción y vinculación en coordinación con las entidades federativas y/o las Instancias del Sistema Nacional de Transparencia </v>
      </c>
      <c r="B160" s="252"/>
      <c r="C160" s="252"/>
      <c r="D160" s="252"/>
      <c r="E160" s="252"/>
      <c r="F160" s="252"/>
      <c r="G160" s="253"/>
    </row>
    <row r="161" spans="1:7" ht="30" customHeight="1" x14ac:dyDescent="0.25">
      <c r="A161" s="52" t="s">
        <v>244</v>
      </c>
      <c r="B161" s="270"/>
      <c r="C161" s="270"/>
      <c r="D161" s="270"/>
      <c r="E161" s="270"/>
      <c r="F161" s="270"/>
      <c r="G161" s="270"/>
    </row>
    <row r="162" spans="1:7" ht="30" customHeight="1" x14ac:dyDescent="0.25">
      <c r="A162" s="52" t="s">
        <v>245</v>
      </c>
      <c r="B162" s="270"/>
      <c r="C162" s="270"/>
      <c r="D162" s="270"/>
      <c r="E162" s="270"/>
      <c r="F162" s="270"/>
      <c r="G162" s="270"/>
    </row>
    <row r="163" spans="1:7" ht="30" customHeight="1" x14ac:dyDescent="0.25">
      <c r="A163" s="52" t="s">
        <v>246</v>
      </c>
      <c r="B163" s="219"/>
      <c r="C163" s="219"/>
      <c r="D163" s="219"/>
      <c r="E163" s="219"/>
      <c r="F163" s="219"/>
      <c r="G163" s="219"/>
    </row>
    <row r="164" spans="1:7" ht="30" customHeight="1" x14ac:dyDescent="0.25">
      <c r="A164" s="251" t="str">
        <f>A121</f>
        <v>Porcentaje del cumplimiento de las actividades de capacitación en coordinación con las entidades federativas y/o las Instancias del Sistema Nacional de Transparencia</v>
      </c>
      <c r="B164" s="252"/>
      <c r="C164" s="252"/>
      <c r="D164" s="252"/>
      <c r="E164" s="252"/>
      <c r="F164" s="252"/>
      <c r="G164" s="253"/>
    </row>
    <row r="165" spans="1:7" ht="30" customHeight="1" x14ac:dyDescent="0.25">
      <c r="A165" s="52" t="s">
        <v>244</v>
      </c>
      <c r="B165" s="270"/>
      <c r="C165" s="270"/>
      <c r="D165" s="270"/>
      <c r="E165" s="270"/>
      <c r="F165" s="270"/>
      <c r="G165" s="270"/>
    </row>
    <row r="166" spans="1:7" ht="30" customHeight="1" x14ac:dyDescent="0.25">
      <c r="A166" s="52" t="s">
        <v>245</v>
      </c>
      <c r="B166" s="270"/>
      <c r="C166" s="270"/>
      <c r="D166" s="270"/>
      <c r="E166" s="270"/>
      <c r="F166" s="270"/>
      <c r="G166" s="270"/>
    </row>
    <row r="167" spans="1:7" ht="30" customHeight="1" x14ac:dyDescent="0.25">
      <c r="A167" s="52" t="s">
        <v>246</v>
      </c>
      <c r="B167" s="219"/>
      <c r="C167" s="219"/>
      <c r="D167" s="219"/>
      <c r="E167" s="219"/>
      <c r="F167" s="219"/>
      <c r="G167" s="219"/>
    </row>
    <row r="168" spans="1:7" ht="30" customHeight="1" x14ac:dyDescent="0.25">
      <c r="A168" s="251" t="str">
        <f>A124</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68" s="252"/>
      <c r="C168" s="252"/>
      <c r="D168" s="252"/>
      <c r="E168" s="252"/>
      <c r="F168" s="252"/>
      <c r="G168" s="253"/>
    </row>
    <row r="169" spans="1:7" ht="30" customHeight="1" x14ac:dyDescent="0.25">
      <c r="A169" s="52" t="s">
        <v>244</v>
      </c>
      <c r="B169" s="270"/>
      <c r="C169" s="270"/>
      <c r="D169" s="270"/>
      <c r="E169" s="270"/>
      <c r="F169" s="270"/>
      <c r="G169" s="270"/>
    </row>
    <row r="170" spans="1:7" ht="30" customHeight="1" x14ac:dyDescent="0.25">
      <c r="A170" s="52" t="s">
        <v>245</v>
      </c>
      <c r="B170" s="270"/>
      <c r="C170" s="270"/>
      <c r="D170" s="270"/>
      <c r="E170" s="270"/>
      <c r="F170" s="270"/>
      <c r="G170" s="270"/>
    </row>
    <row r="171" spans="1:7" ht="30" customHeight="1" x14ac:dyDescent="0.25">
      <c r="A171" s="52" t="s">
        <v>246</v>
      </c>
      <c r="B171" s="219"/>
      <c r="C171" s="219"/>
      <c r="D171" s="219"/>
      <c r="E171" s="219"/>
      <c r="F171" s="219"/>
      <c r="G171" s="219"/>
    </row>
    <row r="172" spans="1:7" ht="30" customHeight="1" x14ac:dyDescent="0.25">
      <c r="A172" s="251" t="str">
        <f>A127</f>
        <v>Porcentaje de atención a eventos y reuniones convocados en coordinación con las entidades federativas y/o las Instancias del Sistema Nacional de Transparencia</v>
      </c>
      <c r="B172" s="252"/>
      <c r="C172" s="252"/>
      <c r="D172" s="252"/>
      <c r="E172" s="252"/>
      <c r="F172" s="252"/>
      <c r="G172" s="253"/>
    </row>
    <row r="173" spans="1:7" ht="30" customHeight="1" x14ac:dyDescent="0.25">
      <c r="A173" s="52" t="s">
        <v>244</v>
      </c>
      <c r="B173" s="270"/>
      <c r="C173" s="270"/>
      <c r="D173" s="270"/>
      <c r="E173" s="270"/>
      <c r="F173" s="270"/>
      <c r="G173" s="270"/>
    </row>
    <row r="174" spans="1:7" ht="30" customHeight="1" x14ac:dyDescent="0.25">
      <c r="A174" s="52" t="s">
        <v>245</v>
      </c>
      <c r="B174" s="270"/>
      <c r="C174" s="270"/>
      <c r="D174" s="270"/>
      <c r="E174" s="270"/>
      <c r="F174" s="270"/>
      <c r="G174" s="270"/>
    </row>
    <row r="175" spans="1:7" ht="30" customHeight="1" x14ac:dyDescent="0.25">
      <c r="A175" s="52" t="s">
        <v>246</v>
      </c>
      <c r="B175" s="219"/>
      <c r="C175" s="219"/>
      <c r="D175" s="219"/>
      <c r="E175" s="219"/>
      <c r="F175" s="219"/>
      <c r="G175" s="219"/>
    </row>
    <row r="176" spans="1:7" ht="30" customHeight="1" x14ac:dyDescent="0.25">
      <c r="A176" s="251" t="str">
        <f>A130</f>
        <v>Porcentaje de proyectos específicos de promoción  implementados en coordinación con las entidades federativas y/o las Instancias del Sistema Nacional de Transparencia</v>
      </c>
      <c r="B176" s="252"/>
      <c r="C176" s="252"/>
      <c r="D176" s="252"/>
      <c r="E176" s="252"/>
      <c r="F176" s="252"/>
      <c r="G176" s="253"/>
    </row>
    <row r="177" spans="1:7" ht="30" customHeight="1" x14ac:dyDescent="0.25">
      <c r="A177" s="52" t="s">
        <v>244</v>
      </c>
      <c r="B177" s="270"/>
      <c r="C177" s="270"/>
      <c r="D177" s="270"/>
      <c r="E177" s="270"/>
      <c r="F177" s="270"/>
      <c r="G177" s="270"/>
    </row>
    <row r="178" spans="1:7" ht="30" customHeight="1" x14ac:dyDescent="0.25">
      <c r="A178" s="52" t="s">
        <v>245</v>
      </c>
      <c r="B178" s="270"/>
      <c r="C178" s="270"/>
      <c r="D178" s="270"/>
      <c r="E178" s="270"/>
      <c r="F178" s="270"/>
      <c r="G178" s="270"/>
    </row>
    <row r="179" spans="1:7" ht="30" customHeight="1" x14ac:dyDescent="0.25">
      <c r="A179" s="52" t="s">
        <v>246</v>
      </c>
      <c r="B179" s="219"/>
      <c r="C179" s="219"/>
      <c r="D179" s="219"/>
      <c r="E179" s="219"/>
      <c r="F179" s="219"/>
      <c r="G179" s="219"/>
    </row>
    <row r="180" spans="1:7" ht="30" customHeight="1" x14ac:dyDescent="0.25">
      <c r="A180" s="251" t="str">
        <f>A133</f>
        <v>Porcentaje de Concursos Nacionales organizados en coordinación con las entidades federativas y/o las Instancias del Sistema Nacional de Transparencia</v>
      </c>
      <c r="B180" s="252"/>
      <c r="C180" s="252"/>
      <c r="D180" s="252"/>
      <c r="E180" s="252"/>
      <c r="F180" s="252"/>
      <c r="G180" s="253"/>
    </row>
    <row r="181" spans="1:7" ht="30" customHeight="1" x14ac:dyDescent="0.25">
      <c r="A181" s="52" t="s">
        <v>244</v>
      </c>
      <c r="B181" s="270"/>
      <c r="C181" s="270"/>
      <c r="D181" s="270"/>
      <c r="E181" s="270"/>
      <c r="F181" s="270"/>
      <c r="G181" s="270"/>
    </row>
    <row r="182" spans="1:7" ht="30" customHeight="1" x14ac:dyDescent="0.25">
      <c r="A182" s="52" t="s">
        <v>245</v>
      </c>
      <c r="B182" s="270"/>
      <c r="C182" s="270"/>
      <c r="D182" s="270"/>
      <c r="E182" s="270"/>
      <c r="F182" s="270"/>
      <c r="G182" s="270"/>
    </row>
    <row r="183" spans="1:7" ht="30" customHeight="1" x14ac:dyDescent="0.25">
      <c r="A183" s="52" t="s">
        <v>246</v>
      </c>
      <c r="B183" s="219"/>
      <c r="C183" s="219"/>
      <c r="D183" s="219"/>
      <c r="E183" s="219"/>
      <c r="F183" s="219"/>
      <c r="G183" s="219"/>
    </row>
    <row r="184" spans="1:7" ht="30" customHeight="1" x14ac:dyDescent="0.25">
      <c r="A184" s="251" t="str">
        <f>A136</f>
        <v>Porcentaje de asesorías, consultorías y reuniones de trabajo realizadas para la armonización de leyes de las entidades federativas.</v>
      </c>
      <c r="B184" s="252"/>
      <c r="C184" s="252"/>
      <c r="D184" s="252"/>
      <c r="E184" s="252"/>
      <c r="F184" s="252"/>
      <c r="G184" s="253"/>
    </row>
    <row r="185" spans="1:7" ht="30" customHeight="1" x14ac:dyDescent="0.25">
      <c r="A185" s="52" t="s">
        <v>244</v>
      </c>
      <c r="B185" s="270"/>
      <c r="C185" s="270"/>
      <c r="D185" s="270"/>
      <c r="E185" s="270"/>
      <c r="F185" s="270"/>
      <c r="G185" s="270"/>
    </row>
    <row r="186" spans="1:7" ht="30" customHeight="1" x14ac:dyDescent="0.25">
      <c r="A186" s="52" t="s">
        <v>245</v>
      </c>
      <c r="B186" s="270"/>
      <c r="C186" s="270"/>
      <c r="D186" s="270"/>
      <c r="E186" s="270"/>
      <c r="F186" s="270"/>
      <c r="G186" s="270"/>
    </row>
    <row r="187" spans="1:7" ht="30" customHeight="1" x14ac:dyDescent="0.25">
      <c r="A187" s="52" t="s">
        <v>246</v>
      </c>
      <c r="B187" s="219"/>
      <c r="C187" s="219"/>
      <c r="D187" s="219"/>
      <c r="E187" s="219"/>
      <c r="F187" s="219"/>
      <c r="G187" s="219"/>
    </row>
    <row r="188" spans="1:7" ht="30" customHeight="1" x14ac:dyDescent="0.25">
      <c r="A188" s="251" t="str">
        <f>A139</f>
        <v>Número de eventos conmemorativos del Día Internacional de Protección de Datos Personales en el país.</v>
      </c>
      <c r="B188" s="252"/>
      <c r="C188" s="252"/>
      <c r="D188" s="252"/>
      <c r="E188" s="252"/>
      <c r="F188" s="252"/>
      <c r="G188" s="253"/>
    </row>
    <row r="189" spans="1:7" ht="30" customHeight="1" x14ac:dyDescent="0.25">
      <c r="A189" s="52" t="s">
        <v>244</v>
      </c>
      <c r="B189" s="270"/>
      <c r="C189" s="270"/>
      <c r="D189" s="270"/>
      <c r="E189" s="270"/>
      <c r="F189" s="270"/>
      <c r="G189" s="270"/>
    </row>
    <row r="190" spans="1:7" ht="30" customHeight="1" x14ac:dyDescent="0.25">
      <c r="A190" s="52" t="s">
        <v>245</v>
      </c>
      <c r="B190" s="270"/>
      <c r="C190" s="270"/>
      <c r="D190" s="270"/>
      <c r="E190" s="270"/>
      <c r="F190" s="270"/>
      <c r="G190" s="270"/>
    </row>
    <row r="191" spans="1:7" ht="30" customHeight="1" x14ac:dyDescent="0.25">
      <c r="A191" s="52" t="s">
        <v>246</v>
      </c>
      <c r="B191" s="219"/>
      <c r="C191" s="219"/>
      <c r="D191" s="219"/>
      <c r="E191" s="219"/>
      <c r="F191" s="219"/>
      <c r="G191" s="219"/>
    </row>
    <row r="192" spans="1:7" ht="30" customHeight="1" x14ac:dyDescent="0.25">
      <c r="A192" s="251" t="str">
        <f>A142</f>
        <v>Porcentaje de peticiones de los Organismos garantes de las entidades federativas atendidas para ejercer la facultad de atracción.</v>
      </c>
      <c r="B192" s="252"/>
      <c r="C192" s="252"/>
      <c r="D192" s="252"/>
      <c r="E192" s="252"/>
      <c r="F192" s="252"/>
      <c r="G192" s="253"/>
    </row>
    <row r="193" spans="1:7" ht="30" customHeight="1" x14ac:dyDescent="0.25">
      <c r="A193" s="52" t="s">
        <v>244</v>
      </c>
      <c r="B193" s="270"/>
      <c r="C193" s="270"/>
      <c r="D193" s="270"/>
      <c r="E193" s="270"/>
      <c r="F193" s="270"/>
      <c r="G193" s="270"/>
    </row>
    <row r="194" spans="1:7" ht="30" customHeight="1" x14ac:dyDescent="0.25">
      <c r="A194" s="52" t="s">
        <v>245</v>
      </c>
      <c r="B194" s="270"/>
      <c r="C194" s="270"/>
      <c r="D194" s="270"/>
      <c r="E194" s="270"/>
      <c r="F194" s="270"/>
      <c r="G194" s="270"/>
    </row>
    <row r="195" spans="1:7" ht="30" customHeight="1" x14ac:dyDescent="0.25">
      <c r="A195" s="52" t="s">
        <v>246</v>
      </c>
      <c r="B195" s="219"/>
      <c r="C195" s="219"/>
      <c r="D195" s="219"/>
      <c r="E195" s="219"/>
      <c r="F195" s="219"/>
      <c r="G195" s="219"/>
    </row>
    <row r="196" spans="1:7" ht="30" customHeight="1" x14ac:dyDescent="0.25">
      <c r="A196" s="251" t="str">
        <f>A145</f>
        <v>Porcentaje de talleres regionales  (virtuales o presenciales) organizados en materia de transparencia, acceso a la información, protección de datos personales, gestión documental, archivos y temas relacionados en coordinación con las entidades federativas y/o las Instancias del Sistema Nacional de Transparencia</v>
      </c>
      <c r="B196" s="252"/>
      <c r="C196" s="252"/>
      <c r="D196" s="252"/>
      <c r="E196" s="252"/>
      <c r="F196" s="252"/>
      <c r="G196" s="253"/>
    </row>
    <row r="197" spans="1:7" ht="30" customHeight="1" x14ac:dyDescent="0.25">
      <c r="A197" s="52" t="s">
        <v>244</v>
      </c>
      <c r="B197" s="220"/>
      <c r="C197" s="220"/>
      <c r="D197" s="220"/>
      <c r="E197" s="220"/>
      <c r="F197" s="220"/>
      <c r="G197" s="220"/>
    </row>
    <row r="198" spans="1:7" ht="30" customHeight="1" x14ac:dyDescent="0.25">
      <c r="A198" s="52" t="s">
        <v>245</v>
      </c>
      <c r="B198" s="270"/>
      <c r="C198" s="270"/>
      <c r="D198" s="270"/>
      <c r="E198" s="270"/>
      <c r="F198" s="270"/>
      <c r="G198" s="270"/>
    </row>
    <row r="199" spans="1:7" ht="30" customHeight="1" x14ac:dyDescent="0.25">
      <c r="A199" s="52" t="s">
        <v>246</v>
      </c>
      <c r="B199" s="219"/>
      <c r="C199" s="219"/>
      <c r="D199" s="219"/>
      <c r="E199" s="219"/>
      <c r="F199" s="219"/>
      <c r="G199" s="219"/>
    </row>
    <row r="200" spans="1:7" ht="30" customHeight="1" x14ac:dyDescent="0.25">
      <c r="A200" s="251" t="str">
        <f>A148</f>
        <v>Porcentaje de talleres locales (presenciales)  organizados en materia de transparencia, acceso a la información, protección de datos personales, gestión documental, archivos y temas relacionados en coordinación con las entidades federativas y/o las Instancias del Sistema Nacional de Transparencia</v>
      </c>
      <c r="B200" s="252"/>
      <c r="C200" s="252"/>
      <c r="D200" s="252"/>
      <c r="E200" s="252"/>
      <c r="F200" s="252"/>
      <c r="G200" s="253"/>
    </row>
    <row r="201" spans="1:7" ht="30" customHeight="1" x14ac:dyDescent="0.25">
      <c r="A201" s="52" t="s">
        <v>244</v>
      </c>
      <c r="B201" s="270"/>
      <c r="C201" s="270"/>
      <c r="D201" s="270"/>
      <c r="E201" s="270"/>
      <c r="F201" s="270"/>
      <c r="G201" s="270"/>
    </row>
    <row r="202" spans="1:7" ht="30" customHeight="1" x14ac:dyDescent="0.25">
      <c r="A202" s="52" t="s">
        <v>245</v>
      </c>
      <c r="B202" s="270"/>
      <c r="C202" s="270"/>
      <c r="D202" s="270"/>
      <c r="E202" s="270"/>
      <c r="F202" s="270"/>
      <c r="G202" s="270"/>
    </row>
    <row r="203" spans="1:7" ht="30" customHeight="1" x14ac:dyDescent="0.25">
      <c r="A203" s="52" t="s">
        <v>246</v>
      </c>
      <c r="B203" s="219"/>
      <c r="C203" s="219"/>
      <c r="D203" s="219"/>
      <c r="E203" s="219"/>
      <c r="F203" s="219"/>
      <c r="G203" s="219"/>
    </row>
    <row r="204" spans="1:7" ht="30" customHeight="1" x14ac:dyDescent="0.25">
      <c r="A204" s="147"/>
      <c r="B204" s="148"/>
      <c r="C204" s="148"/>
      <c r="D204" s="148"/>
      <c r="E204" s="148"/>
      <c r="F204" s="148"/>
      <c r="G204" s="149"/>
    </row>
  </sheetData>
  <mergeCells count="207">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B154:G154"/>
    <mergeCell ref="B155:G155"/>
    <mergeCell ref="A156:G156"/>
    <mergeCell ref="B157:G157"/>
    <mergeCell ref="B158:G158"/>
    <mergeCell ref="B147:G147"/>
    <mergeCell ref="A148:G148"/>
    <mergeCell ref="B149:G149"/>
    <mergeCell ref="B150:G150"/>
    <mergeCell ref="A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89:G189"/>
    <mergeCell ref="B190:G190"/>
    <mergeCell ref="B191:G191"/>
    <mergeCell ref="A192:G192"/>
    <mergeCell ref="B193:G193"/>
    <mergeCell ref="B194:G194"/>
    <mergeCell ref="B183:G183"/>
    <mergeCell ref="A184:G184"/>
    <mergeCell ref="B185:G185"/>
    <mergeCell ref="B186:G186"/>
    <mergeCell ref="B187:G187"/>
    <mergeCell ref="A188:G188"/>
    <mergeCell ref="B201:G201"/>
    <mergeCell ref="B202:G202"/>
    <mergeCell ref="B203:G203"/>
    <mergeCell ref="A204:G204"/>
    <mergeCell ref="B195:G195"/>
    <mergeCell ref="A196:G196"/>
    <mergeCell ref="B197:G197"/>
    <mergeCell ref="B198:G198"/>
    <mergeCell ref="B199:G199"/>
    <mergeCell ref="A200:G20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02905-187C-4BE1-8387-922912CF6244}">
  <dimension ref="A1:G208"/>
  <sheetViews>
    <sheetView showGridLines="0" zoomScale="80" zoomScaleNormal="80" zoomScaleSheetLayoutView="100" workbookViewId="0">
      <selection activeCell="C22" sqref="C22:G23"/>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1133</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1294</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1241</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1242</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'E003'!B20</f>
        <v>130.726328</v>
      </c>
      <c r="D22" s="191"/>
      <c r="E22" s="107">
        <f>'E003'!C20</f>
        <v>130.726328</v>
      </c>
      <c r="F22" s="107">
        <f>'E003'!D20</f>
        <v>142.15469267</v>
      </c>
      <c r="G22" s="112">
        <f>F22/C22*100</f>
        <v>108.74220583171281</v>
      </c>
    </row>
    <row r="23" spans="1:7" ht="16.5" customHeight="1" x14ac:dyDescent="0.25">
      <c r="A23" s="178" t="s">
        <v>0</v>
      </c>
      <c r="B23" s="178"/>
      <c r="C23" s="190">
        <f>'E003'!B21</f>
        <v>142.80626108999999</v>
      </c>
      <c r="D23" s="191"/>
      <c r="E23" s="107">
        <f>'E003'!C21</f>
        <v>142.80626108999999</v>
      </c>
      <c r="F23" s="107">
        <f>'E003'!D21</f>
        <v>142.15469267</v>
      </c>
      <c r="G23" s="113">
        <f>F23/C23*100</f>
        <v>99.543739598651527</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6" t="s">
        <v>68</v>
      </c>
      <c r="G27" s="17">
        <v>85</v>
      </c>
    </row>
    <row r="28" spans="1:7" ht="16.5" x14ac:dyDescent="0.25">
      <c r="A28" s="178"/>
      <c r="B28" s="178"/>
      <c r="C28" s="178"/>
      <c r="D28" s="178"/>
      <c r="E28" s="178"/>
      <c r="F28" s="16" t="s">
        <v>69</v>
      </c>
      <c r="G28" s="17">
        <v>90</v>
      </c>
    </row>
    <row r="29" spans="1:7" ht="16.5" x14ac:dyDescent="0.25">
      <c r="A29" s="178"/>
      <c r="B29" s="178"/>
      <c r="C29" s="178"/>
      <c r="D29" s="178"/>
      <c r="E29" s="178"/>
      <c r="F29" s="16" t="s">
        <v>70</v>
      </c>
      <c r="G29" s="17">
        <v>85</v>
      </c>
    </row>
    <row r="30" spans="1:7" ht="33" x14ac:dyDescent="0.25">
      <c r="A30" s="178"/>
      <c r="B30" s="178"/>
      <c r="C30" s="178"/>
      <c r="D30" s="178"/>
      <c r="E30" s="178"/>
      <c r="F30" s="18" t="s">
        <v>71</v>
      </c>
      <c r="G30" s="17">
        <v>90</v>
      </c>
    </row>
    <row r="31" spans="1:7" ht="16.5" x14ac:dyDescent="0.25">
      <c r="A31" s="178"/>
      <c r="B31" s="178"/>
      <c r="C31" s="178"/>
      <c r="D31" s="178"/>
      <c r="E31" s="178"/>
      <c r="F31" s="16" t="s">
        <v>72</v>
      </c>
      <c r="G31" s="17">
        <f>+(15/15)*100</f>
        <v>100</v>
      </c>
    </row>
    <row r="32" spans="1:7" ht="189" x14ac:dyDescent="0.25">
      <c r="A32" s="19" t="s">
        <v>1295</v>
      </c>
      <c r="B32" s="19" t="s">
        <v>1296</v>
      </c>
      <c r="C32" s="19" t="s">
        <v>1297</v>
      </c>
      <c r="D32" s="20" t="s">
        <v>87</v>
      </c>
      <c r="E32" s="23" t="s">
        <v>190</v>
      </c>
      <c r="F32" s="16" t="s">
        <v>191</v>
      </c>
      <c r="G32" s="17">
        <f>(G31/G28)*100</f>
        <v>111.11111111111111</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100</v>
      </c>
    </row>
    <row r="36" spans="1:7" ht="16.5" x14ac:dyDescent="0.25">
      <c r="A36" s="178"/>
      <c r="B36" s="178"/>
      <c r="C36" s="178"/>
      <c r="D36" s="178"/>
      <c r="E36" s="178"/>
      <c r="F36" s="16" t="s">
        <v>69</v>
      </c>
      <c r="G36" s="17">
        <v>100</v>
      </c>
    </row>
    <row r="37" spans="1:7" ht="16.5" x14ac:dyDescent="0.25">
      <c r="A37" s="178"/>
      <c r="B37" s="178"/>
      <c r="C37" s="178"/>
      <c r="D37" s="178"/>
      <c r="E37" s="178"/>
      <c r="F37" s="16" t="s">
        <v>70</v>
      </c>
      <c r="G37" s="17">
        <v>100</v>
      </c>
    </row>
    <row r="38" spans="1:7" ht="33" x14ac:dyDescent="0.25">
      <c r="A38" s="178"/>
      <c r="B38" s="178"/>
      <c r="C38" s="178"/>
      <c r="D38" s="178"/>
      <c r="E38" s="178"/>
      <c r="F38" s="16" t="s">
        <v>71</v>
      </c>
      <c r="G38" s="17">
        <v>100</v>
      </c>
    </row>
    <row r="39" spans="1:7" ht="16.5" x14ac:dyDescent="0.25">
      <c r="A39" s="178"/>
      <c r="B39" s="178"/>
      <c r="C39" s="178"/>
      <c r="D39" s="178"/>
      <c r="E39" s="178"/>
      <c r="F39" s="16" t="s">
        <v>72</v>
      </c>
      <c r="G39" s="17">
        <f>+(14/14)*100</f>
        <v>100</v>
      </c>
    </row>
    <row r="40" spans="1:7" ht="126" x14ac:dyDescent="0.25">
      <c r="A40" s="19" t="s">
        <v>1298</v>
      </c>
      <c r="B40" s="19" t="s">
        <v>1299</v>
      </c>
      <c r="C40" s="19" t="s">
        <v>1300</v>
      </c>
      <c r="D40" s="20" t="s">
        <v>87</v>
      </c>
      <c r="E40" s="23" t="s">
        <v>190</v>
      </c>
      <c r="F40" s="16" t="s">
        <v>78</v>
      </c>
      <c r="G40" s="17">
        <f>(G39/G35)*100</f>
        <v>100</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7" t="s">
        <v>63</v>
      </c>
      <c r="B43" s="177" t="s">
        <v>64</v>
      </c>
      <c r="C43" s="177" t="s">
        <v>65</v>
      </c>
      <c r="D43" s="177" t="s">
        <v>66</v>
      </c>
      <c r="E43" s="177" t="s">
        <v>67</v>
      </c>
      <c r="F43" s="16" t="s">
        <v>68</v>
      </c>
      <c r="G43" s="17">
        <v>100</v>
      </c>
    </row>
    <row r="44" spans="1:7" ht="16.5" x14ac:dyDescent="0.25">
      <c r="A44" s="177"/>
      <c r="B44" s="177"/>
      <c r="C44" s="177"/>
      <c r="D44" s="177"/>
      <c r="E44" s="177"/>
      <c r="F44" s="16" t="s">
        <v>69</v>
      </c>
      <c r="G44" s="17">
        <v>100</v>
      </c>
    </row>
    <row r="45" spans="1:7" ht="16.5" x14ac:dyDescent="0.25">
      <c r="A45" s="177"/>
      <c r="B45" s="177"/>
      <c r="C45" s="177"/>
      <c r="D45" s="177"/>
      <c r="E45" s="177"/>
      <c r="F45" s="16" t="s">
        <v>70</v>
      </c>
      <c r="G45" s="17">
        <v>100</v>
      </c>
    </row>
    <row r="46" spans="1:7" ht="33" x14ac:dyDescent="0.25">
      <c r="A46" s="177"/>
      <c r="B46" s="177"/>
      <c r="C46" s="177"/>
      <c r="D46" s="177"/>
      <c r="E46" s="177"/>
      <c r="F46" s="16" t="s">
        <v>71</v>
      </c>
      <c r="G46" s="17">
        <v>100</v>
      </c>
    </row>
    <row r="47" spans="1:7" ht="16.5" x14ac:dyDescent="0.25">
      <c r="A47" s="177"/>
      <c r="B47" s="177"/>
      <c r="C47" s="177"/>
      <c r="D47" s="177"/>
      <c r="E47" s="177"/>
      <c r="F47" s="16" t="s">
        <v>72</v>
      </c>
      <c r="G47" s="17">
        <f>+(80/80)*100</f>
        <v>100</v>
      </c>
    </row>
    <row r="48" spans="1:7" ht="110.25" x14ac:dyDescent="0.25">
      <c r="A48" s="33" t="s">
        <v>1301</v>
      </c>
      <c r="B48" s="33" t="s">
        <v>1302</v>
      </c>
      <c r="C48" s="33" t="s">
        <v>1303</v>
      </c>
      <c r="D48" s="23" t="s">
        <v>87</v>
      </c>
      <c r="E48" s="23" t="s">
        <v>567</v>
      </c>
      <c r="F48" s="16" t="s">
        <v>78</v>
      </c>
      <c r="G48" s="17">
        <f>(G47/G43)*100</f>
        <v>100</v>
      </c>
    </row>
    <row r="49" spans="1:7" ht="16.5" x14ac:dyDescent="0.25">
      <c r="A49" s="177" t="s">
        <v>63</v>
      </c>
      <c r="B49" s="177" t="s">
        <v>64</v>
      </c>
      <c r="C49" s="177" t="s">
        <v>65</v>
      </c>
      <c r="D49" s="177" t="s">
        <v>66</v>
      </c>
      <c r="E49" s="226" t="s">
        <v>67</v>
      </c>
      <c r="F49" s="16" t="s">
        <v>68</v>
      </c>
      <c r="G49" s="17">
        <v>100</v>
      </c>
    </row>
    <row r="50" spans="1:7" ht="16.5" x14ac:dyDescent="0.25">
      <c r="A50" s="177"/>
      <c r="B50" s="177"/>
      <c r="C50" s="177"/>
      <c r="D50" s="177"/>
      <c r="E50" s="227"/>
      <c r="F50" s="16" t="s">
        <v>69</v>
      </c>
      <c r="G50" s="17">
        <v>100</v>
      </c>
    </row>
    <row r="51" spans="1:7" ht="16.5" x14ac:dyDescent="0.25">
      <c r="A51" s="177"/>
      <c r="B51" s="177"/>
      <c r="C51" s="177"/>
      <c r="D51" s="177"/>
      <c r="E51" s="227"/>
      <c r="F51" s="16" t="s">
        <v>70</v>
      </c>
      <c r="G51" s="17">
        <v>100</v>
      </c>
    </row>
    <row r="52" spans="1:7" ht="33" x14ac:dyDescent="0.25">
      <c r="A52" s="177"/>
      <c r="B52" s="177"/>
      <c r="C52" s="177"/>
      <c r="D52" s="177"/>
      <c r="E52" s="227"/>
      <c r="F52" s="16" t="s">
        <v>71</v>
      </c>
      <c r="G52" s="17">
        <v>100</v>
      </c>
    </row>
    <row r="53" spans="1:7" ht="16.5" x14ac:dyDescent="0.25">
      <c r="A53" s="177"/>
      <c r="B53" s="177"/>
      <c r="C53" s="177"/>
      <c r="D53" s="177"/>
      <c r="E53" s="228"/>
      <c r="F53" s="16" t="s">
        <v>72</v>
      </c>
      <c r="G53" s="17">
        <f>+(15/15)*100</f>
        <v>100</v>
      </c>
    </row>
    <row r="54" spans="1:7" ht="78.75" x14ac:dyDescent="0.25">
      <c r="A54" s="33" t="s">
        <v>1304</v>
      </c>
      <c r="B54" s="33" t="s">
        <v>1305</v>
      </c>
      <c r="C54" s="33" t="s">
        <v>1306</v>
      </c>
      <c r="D54" s="23" t="s">
        <v>87</v>
      </c>
      <c r="E54" s="23" t="s">
        <v>567</v>
      </c>
      <c r="F54" s="16" t="s">
        <v>78</v>
      </c>
      <c r="G54" s="17">
        <f>(G53/G49)*100</f>
        <v>100</v>
      </c>
    </row>
    <row r="55" spans="1:7" ht="16.5" x14ac:dyDescent="0.25">
      <c r="A55" s="183" t="s">
        <v>114</v>
      </c>
      <c r="B55" s="184"/>
      <c r="C55" s="184"/>
      <c r="D55" s="184"/>
      <c r="E55" s="184"/>
      <c r="F55" s="184"/>
      <c r="G55" s="185"/>
    </row>
    <row r="56" spans="1:7" ht="16.5" x14ac:dyDescent="0.25">
      <c r="A56" s="186" t="s">
        <v>61</v>
      </c>
      <c r="B56" s="186"/>
      <c r="C56" s="186"/>
      <c r="D56" s="186"/>
      <c r="E56" s="186"/>
      <c r="F56" s="186" t="s">
        <v>62</v>
      </c>
      <c r="G56" s="186"/>
    </row>
    <row r="57" spans="1:7" ht="16.5" x14ac:dyDescent="0.25">
      <c r="A57" s="177" t="s">
        <v>63</v>
      </c>
      <c r="B57" s="177" t="s">
        <v>64</v>
      </c>
      <c r="C57" s="177" t="s">
        <v>65</v>
      </c>
      <c r="D57" s="177" t="s">
        <v>66</v>
      </c>
      <c r="E57" s="177" t="s">
        <v>67</v>
      </c>
      <c r="F57" s="16" t="s">
        <v>68</v>
      </c>
      <c r="G57" s="17">
        <v>100</v>
      </c>
    </row>
    <row r="58" spans="1:7" ht="16.5" x14ac:dyDescent="0.25">
      <c r="A58" s="177"/>
      <c r="B58" s="177"/>
      <c r="C58" s="177"/>
      <c r="D58" s="177"/>
      <c r="E58" s="177"/>
      <c r="F58" s="16" t="s">
        <v>69</v>
      </c>
      <c r="G58" s="17">
        <v>100</v>
      </c>
    </row>
    <row r="59" spans="1:7" ht="16.5" x14ac:dyDescent="0.25">
      <c r="A59" s="177"/>
      <c r="B59" s="177"/>
      <c r="C59" s="177"/>
      <c r="D59" s="177"/>
      <c r="E59" s="177"/>
      <c r="F59" s="16" t="s">
        <v>70</v>
      </c>
      <c r="G59" s="17">
        <v>100</v>
      </c>
    </row>
    <row r="60" spans="1:7" ht="33" x14ac:dyDescent="0.25">
      <c r="A60" s="177"/>
      <c r="B60" s="177"/>
      <c r="C60" s="177"/>
      <c r="D60" s="177"/>
      <c r="E60" s="177"/>
      <c r="F60" s="16" t="s">
        <v>71</v>
      </c>
      <c r="G60" s="17">
        <v>100</v>
      </c>
    </row>
    <row r="61" spans="1:7" ht="16.5" x14ac:dyDescent="0.25">
      <c r="A61" s="177"/>
      <c r="B61" s="177"/>
      <c r="C61" s="177"/>
      <c r="D61" s="177"/>
      <c r="E61" s="177"/>
      <c r="F61" s="16" t="s">
        <v>72</v>
      </c>
      <c r="G61" s="17">
        <f>+(16/16)*100</f>
        <v>100</v>
      </c>
    </row>
    <row r="62" spans="1:7" ht="126" x14ac:dyDescent="0.25">
      <c r="A62" s="33" t="s">
        <v>1307</v>
      </c>
      <c r="B62" s="33" t="s">
        <v>1308</v>
      </c>
      <c r="C62" s="33" t="s">
        <v>1309</v>
      </c>
      <c r="D62" s="23" t="s">
        <v>87</v>
      </c>
      <c r="E62" s="23" t="s">
        <v>204</v>
      </c>
      <c r="F62" s="16" t="s">
        <v>78</v>
      </c>
      <c r="G62" s="17">
        <f>(G61/G57)*100</f>
        <v>100</v>
      </c>
    </row>
    <row r="63" spans="1:7" ht="16.5" x14ac:dyDescent="0.25">
      <c r="A63" s="177" t="s">
        <v>63</v>
      </c>
      <c r="B63" s="177" t="s">
        <v>64</v>
      </c>
      <c r="C63" s="177" t="s">
        <v>65</v>
      </c>
      <c r="D63" s="177" t="s">
        <v>66</v>
      </c>
      <c r="E63" s="177" t="s">
        <v>67</v>
      </c>
      <c r="F63" s="16" t="s">
        <v>68</v>
      </c>
      <c r="G63" s="17">
        <v>100</v>
      </c>
    </row>
    <row r="64" spans="1:7" ht="16.5" x14ac:dyDescent="0.25">
      <c r="A64" s="177"/>
      <c r="B64" s="177"/>
      <c r="C64" s="177"/>
      <c r="D64" s="177"/>
      <c r="E64" s="177"/>
      <c r="F64" s="16" t="s">
        <v>69</v>
      </c>
      <c r="G64" s="17">
        <v>100</v>
      </c>
    </row>
    <row r="65" spans="1:7" ht="16.5" x14ac:dyDescent="0.25">
      <c r="A65" s="177"/>
      <c r="B65" s="177"/>
      <c r="C65" s="177"/>
      <c r="D65" s="177"/>
      <c r="E65" s="177"/>
      <c r="F65" s="16" t="s">
        <v>70</v>
      </c>
      <c r="G65" s="17">
        <v>100</v>
      </c>
    </row>
    <row r="66" spans="1:7" ht="33" x14ac:dyDescent="0.25">
      <c r="A66" s="177"/>
      <c r="B66" s="177"/>
      <c r="C66" s="177"/>
      <c r="D66" s="177"/>
      <c r="E66" s="177"/>
      <c r="F66" s="16" t="s">
        <v>71</v>
      </c>
      <c r="G66" s="17">
        <v>100</v>
      </c>
    </row>
    <row r="67" spans="1:7" ht="16.5" x14ac:dyDescent="0.25">
      <c r="A67" s="177"/>
      <c r="B67" s="177"/>
      <c r="C67" s="177"/>
      <c r="D67" s="177"/>
      <c r="E67" s="177"/>
      <c r="F67" s="16" t="s">
        <v>72</v>
      </c>
      <c r="G67" s="17">
        <f>+(59/59)*100</f>
        <v>100</v>
      </c>
    </row>
    <row r="68" spans="1:7" ht="220.5" x14ac:dyDescent="0.25">
      <c r="A68" s="33" t="s">
        <v>1310</v>
      </c>
      <c r="B68" s="33" t="s">
        <v>1311</v>
      </c>
      <c r="C68" s="33" t="s">
        <v>1312</v>
      </c>
      <c r="D68" s="23" t="s">
        <v>87</v>
      </c>
      <c r="E68" s="23" t="s">
        <v>204</v>
      </c>
      <c r="F68" s="16" t="s">
        <v>78</v>
      </c>
      <c r="G68" s="17">
        <f>(G67/G63)*100</f>
        <v>100</v>
      </c>
    </row>
    <row r="69" spans="1:7" ht="16.5" x14ac:dyDescent="0.25">
      <c r="A69" s="177" t="s">
        <v>63</v>
      </c>
      <c r="B69" s="177" t="s">
        <v>64</v>
      </c>
      <c r="C69" s="177" t="s">
        <v>65</v>
      </c>
      <c r="D69" s="177" t="s">
        <v>66</v>
      </c>
      <c r="E69" s="177" t="s">
        <v>67</v>
      </c>
      <c r="F69" s="16" t="s">
        <v>68</v>
      </c>
      <c r="G69" s="17">
        <v>100</v>
      </c>
    </row>
    <row r="70" spans="1:7" ht="16.5" x14ac:dyDescent="0.25">
      <c r="A70" s="177"/>
      <c r="B70" s="177"/>
      <c r="C70" s="177"/>
      <c r="D70" s="177"/>
      <c r="E70" s="177"/>
      <c r="F70" s="16" t="s">
        <v>69</v>
      </c>
      <c r="G70" s="17">
        <v>100</v>
      </c>
    </row>
    <row r="71" spans="1:7" ht="16.5" x14ac:dyDescent="0.25">
      <c r="A71" s="177"/>
      <c r="B71" s="177"/>
      <c r="C71" s="177"/>
      <c r="D71" s="177"/>
      <c r="E71" s="177"/>
      <c r="F71" s="16" t="s">
        <v>70</v>
      </c>
      <c r="G71" s="17">
        <v>100</v>
      </c>
    </row>
    <row r="72" spans="1:7" ht="33" x14ac:dyDescent="0.25">
      <c r="A72" s="177"/>
      <c r="B72" s="177"/>
      <c r="C72" s="177"/>
      <c r="D72" s="177"/>
      <c r="E72" s="177"/>
      <c r="F72" s="16" t="s">
        <v>71</v>
      </c>
      <c r="G72" s="17">
        <v>100</v>
      </c>
    </row>
    <row r="73" spans="1:7" ht="16.5" x14ac:dyDescent="0.25">
      <c r="A73" s="177"/>
      <c r="B73" s="177"/>
      <c r="C73" s="177"/>
      <c r="D73" s="177"/>
      <c r="E73" s="177"/>
      <c r="F73" s="16" t="s">
        <v>72</v>
      </c>
      <c r="G73" s="17">
        <f>(4/4)*100</f>
        <v>100</v>
      </c>
    </row>
    <row r="74" spans="1:7" ht="126" x14ac:dyDescent="0.25">
      <c r="A74" s="33" t="s">
        <v>1313</v>
      </c>
      <c r="B74" s="33" t="s">
        <v>1314</v>
      </c>
      <c r="C74" s="33" t="s">
        <v>1315</v>
      </c>
      <c r="D74" s="23" t="s">
        <v>87</v>
      </c>
      <c r="E74" s="23" t="s">
        <v>204</v>
      </c>
      <c r="F74" s="16" t="s">
        <v>78</v>
      </c>
      <c r="G74" s="17">
        <f>(G73/G70)*100</f>
        <v>100</v>
      </c>
    </row>
    <row r="75" spans="1:7" ht="16.5" x14ac:dyDescent="0.25">
      <c r="A75" s="177" t="s">
        <v>63</v>
      </c>
      <c r="B75" s="177" t="s">
        <v>64</v>
      </c>
      <c r="C75" s="177" t="s">
        <v>65</v>
      </c>
      <c r="D75" s="177" t="s">
        <v>66</v>
      </c>
      <c r="E75" s="177" t="s">
        <v>67</v>
      </c>
      <c r="F75" s="16" t="s">
        <v>68</v>
      </c>
      <c r="G75" s="17">
        <v>100</v>
      </c>
    </row>
    <row r="76" spans="1:7" ht="16.5" x14ac:dyDescent="0.25">
      <c r="A76" s="177"/>
      <c r="B76" s="177"/>
      <c r="C76" s="177"/>
      <c r="D76" s="177"/>
      <c r="E76" s="177"/>
      <c r="F76" s="16" t="s">
        <v>69</v>
      </c>
      <c r="G76" s="17">
        <v>100</v>
      </c>
    </row>
    <row r="77" spans="1:7" ht="16.5" x14ac:dyDescent="0.25">
      <c r="A77" s="177"/>
      <c r="B77" s="177"/>
      <c r="C77" s="177"/>
      <c r="D77" s="177"/>
      <c r="E77" s="177"/>
      <c r="F77" s="16" t="s">
        <v>70</v>
      </c>
      <c r="G77" s="17">
        <v>100</v>
      </c>
    </row>
    <row r="78" spans="1:7" ht="33" x14ac:dyDescent="0.25">
      <c r="A78" s="177"/>
      <c r="B78" s="177"/>
      <c r="C78" s="177"/>
      <c r="D78" s="177"/>
      <c r="E78" s="177"/>
      <c r="F78" s="16" t="s">
        <v>71</v>
      </c>
      <c r="G78" s="17">
        <v>100</v>
      </c>
    </row>
    <row r="79" spans="1:7" ht="16.5" x14ac:dyDescent="0.25">
      <c r="A79" s="177"/>
      <c r="B79" s="177"/>
      <c r="C79" s="177"/>
      <c r="D79" s="177"/>
      <c r="E79" s="177"/>
      <c r="F79" s="16" t="s">
        <v>72</v>
      </c>
      <c r="G79" s="17">
        <f>+(58/58)*100</f>
        <v>100</v>
      </c>
    </row>
    <row r="80" spans="1:7" ht="126" x14ac:dyDescent="0.25">
      <c r="A80" s="33" t="s">
        <v>1316</v>
      </c>
      <c r="B80" s="33" t="s">
        <v>1317</v>
      </c>
      <c r="C80" s="33" t="s">
        <v>1318</v>
      </c>
      <c r="D80" s="23" t="s">
        <v>87</v>
      </c>
      <c r="E80" s="23" t="s">
        <v>204</v>
      </c>
      <c r="F80" s="16" t="s">
        <v>78</v>
      </c>
      <c r="G80" s="17">
        <f>(G79/G75)*100</f>
        <v>100</v>
      </c>
    </row>
    <row r="81" spans="1:7" ht="16.5" x14ac:dyDescent="0.25">
      <c r="A81" s="177" t="s">
        <v>63</v>
      </c>
      <c r="B81" s="177" t="s">
        <v>64</v>
      </c>
      <c r="C81" s="177" t="s">
        <v>65</v>
      </c>
      <c r="D81" s="177" t="s">
        <v>66</v>
      </c>
      <c r="E81" s="177" t="s">
        <v>67</v>
      </c>
      <c r="F81" s="16" t="s">
        <v>68</v>
      </c>
      <c r="G81" s="17">
        <v>100</v>
      </c>
    </row>
    <row r="82" spans="1:7" ht="16.5" x14ac:dyDescent="0.25">
      <c r="A82" s="177"/>
      <c r="B82" s="177"/>
      <c r="C82" s="177"/>
      <c r="D82" s="177"/>
      <c r="E82" s="177"/>
      <c r="F82" s="16" t="s">
        <v>69</v>
      </c>
      <c r="G82" s="17">
        <v>100</v>
      </c>
    </row>
    <row r="83" spans="1:7" ht="16.5" x14ac:dyDescent="0.25">
      <c r="A83" s="177"/>
      <c r="B83" s="177"/>
      <c r="C83" s="177"/>
      <c r="D83" s="177"/>
      <c r="E83" s="177"/>
      <c r="F83" s="16" t="s">
        <v>70</v>
      </c>
      <c r="G83" s="17">
        <v>100</v>
      </c>
    </row>
    <row r="84" spans="1:7" ht="33" x14ac:dyDescent="0.25">
      <c r="A84" s="177"/>
      <c r="B84" s="177"/>
      <c r="C84" s="177"/>
      <c r="D84" s="177"/>
      <c r="E84" s="177"/>
      <c r="F84" s="16" t="s">
        <v>71</v>
      </c>
      <c r="G84" s="17">
        <v>100</v>
      </c>
    </row>
    <row r="85" spans="1:7" ht="16.5" x14ac:dyDescent="0.25">
      <c r="A85" s="177"/>
      <c r="B85" s="177"/>
      <c r="C85" s="177"/>
      <c r="D85" s="177"/>
      <c r="E85" s="177"/>
      <c r="F85" s="16" t="s">
        <v>72</v>
      </c>
      <c r="G85" s="17">
        <f>+(3/3)*100</f>
        <v>100</v>
      </c>
    </row>
    <row r="86" spans="1:7" ht="141.75" x14ac:dyDescent="0.25">
      <c r="A86" s="33" t="s">
        <v>1319</v>
      </c>
      <c r="B86" s="33" t="s">
        <v>1320</v>
      </c>
      <c r="C86" s="33" t="s">
        <v>1321</v>
      </c>
      <c r="D86" s="23" t="s">
        <v>87</v>
      </c>
      <c r="E86" s="23" t="s">
        <v>204</v>
      </c>
      <c r="F86" s="16" t="s">
        <v>78</v>
      </c>
      <c r="G86" s="17">
        <f>(G85/G81)*100</f>
        <v>100</v>
      </c>
    </row>
    <row r="87" spans="1:7" ht="16.5" x14ac:dyDescent="0.25">
      <c r="A87" s="177" t="s">
        <v>63</v>
      </c>
      <c r="B87" s="177" t="s">
        <v>64</v>
      </c>
      <c r="C87" s="177" t="s">
        <v>65</v>
      </c>
      <c r="D87" s="177" t="s">
        <v>66</v>
      </c>
      <c r="E87" s="177" t="s">
        <v>67</v>
      </c>
      <c r="F87" s="16" t="s">
        <v>68</v>
      </c>
      <c r="G87" s="17">
        <v>100</v>
      </c>
    </row>
    <row r="88" spans="1:7" ht="16.5" x14ac:dyDescent="0.25">
      <c r="A88" s="177"/>
      <c r="B88" s="177"/>
      <c r="C88" s="177"/>
      <c r="D88" s="177"/>
      <c r="E88" s="177"/>
      <c r="F88" s="16" t="s">
        <v>69</v>
      </c>
      <c r="G88" s="17">
        <v>100</v>
      </c>
    </row>
    <row r="89" spans="1:7" ht="16.5" x14ac:dyDescent="0.25">
      <c r="A89" s="177"/>
      <c r="B89" s="177"/>
      <c r="C89" s="177"/>
      <c r="D89" s="177"/>
      <c r="E89" s="177"/>
      <c r="F89" s="16" t="s">
        <v>70</v>
      </c>
      <c r="G89" s="17">
        <v>100</v>
      </c>
    </row>
    <row r="90" spans="1:7" ht="33" x14ac:dyDescent="0.25">
      <c r="A90" s="177"/>
      <c r="B90" s="177"/>
      <c r="C90" s="177"/>
      <c r="D90" s="177"/>
      <c r="E90" s="177"/>
      <c r="F90" s="16" t="s">
        <v>71</v>
      </c>
      <c r="G90" s="17">
        <v>100</v>
      </c>
    </row>
    <row r="91" spans="1:7" ht="16.5" x14ac:dyDescent="0.25">
      <c r="A91" s="177"/>
      <c r="B91" s="177"/>
      <c r="C91" s="177"/>
      <c r="D91" s="177"/>
      <c r="E91" s="177"/>
      <c r="F91" s="16" t="s">
        <v>72</v>
      </c>
      <c r="G91" s="17">
        <f>+(15/15)*100</f>
        <v>100</v>
      </c>
    </row>
    <row r="92" spans="1:7" ht="126" x14ac:dyDescent="0.25">
      <c r="A92" s="33" t="s">
        <v>1322</v>
      </c>
      <c r="B92" s="33" t="s">
        <v>1323</v>
      </c>
      <c r="C92" s="33" t="s">
        <v>1324</v>
      </c>
      <c r="D92" s="23" t="s">
        <v>87</v>
      </c>
      <c r="E92" s="23" t="s">
        <v>204</v>
      </c>
      <c r="F92" s="16" t="s">
        <v>78</v>
      </c>
      <c r="G92" s="17">
        <f>(G91/G87)*100</f>
        <v>100</v>
      </c>
    </row>
    <row r="93" spans="1:7" ht="16.5" x14ac:dyDescent="0.25">
      <c r="A93" s="177" t="s">
        <v>63</v>
      </c>
      <c r="B93" s="177" t="s">
        <v>64</v>
      </c>
      <c r="C93" s="177" t="s">
        <v>65</v>
      </c>
      <c r="D93" s="177" t="s">
        <v>66</v>
      </c>
      <c r="E93" s="177" t="s">
        <v>67</v>
      </c>
      <c r="F93" s="16" t="s">
        <v>68</v>
      </c>
      <c r="G93" s="17">
        <v>100</v>
      </c>
    </row>
    <row r="94" spans="1:7" ht="16.5" x14ac:dyDescent="0.25">
      <c r="A94" s="177"/>
      <c r="B94" s="177"/>
      <c r="C94" s="177"/>
      <c r="D94" s="177"/>
      <c r="E94" s="177"/>
      <c r="F94" s="16" t="s">
        <v>69</v>
      </c>
      <c r="G94" s="17">
        <v>100</v>
      </c>
    </row>
    <row r="95" spans="1:7" ht="16.5" x14ac:dyDescent="0.25">
      <c r="A95" s="177"/>
      <c r="B95" s="177"/>
      <c r="C95" s="177"/>
      <c r="D95" s="177"/>
      <c r="E95" s="177"/>
      <c r="F95" s="16" t="s">
        <v>70</v>
      </c>
      <c r="G95" s="17">
        <v>100</v>
      </c>
    </row>
    <row r="96" spans="1:7" ht="33" x14ac:dyDescent="0.25">
      <c r="A96" s="177"/>
      <c r="B96" s="177"/>
      <c r="C96" s="177"/>
      <c r="D96" s="177"/>
      <c r="E96" s="177"/>
      <c r="F96" s="16" t="s">
        <v>71</v>
      </c>
      <c r="G96" s="17">
        <v>100</v>
      </c>
    </row>
    <row r="97" spans="1:7" ht="16.5" x14ac:dyDescent="0.25">
      <c r="A97" s="177"/>
      <c r="B97" s="177"/>
      <c r="C97" s="177"/>
      <c r="D97" s="177"/>
      <c r="E97" s="177"/>
      <c r="F97" s="16" t="s">
        <v>72</v>
      </c>
      <c r="G97" s="17">
        <f>(3/3)*100</f>
        <v>100</v>
      </c>
    </row>
    <row r="98" spans="1:7" ht="47.25" x14ac:dyDescent="0.25">
      <c r="A98" s="33" t="s">
        <v>1325</v>
      </c>
      <c r="B98" s="33" t="s">
        <v>1326</v>
      </c>
      <c r="C98" s="33" t="s">
        <v>1327</v>
      </c>
      <c r="D98" s="23" t="s">
        <v>87</v>
      </c>
      <c r="E98" s="23" t="s">
        <v>204</v>
      </c>
      <c r="F98" s="16" t="s">
        <v>78</v>
      </c>
      <c r="G98" s="17">
        <f>(G97/G93)*100</f>
        <v>100</v>
      </c>
    </row>
    <row r="99" spans="1:7" ht="16.5" x14ac:dyDescent="0.25">
      <c r="A99" s="177" t="s">
        <v>63</v>
      </c>
      <c r="B99" s="177" t="s">
        <v>64</v>
      </c>
      <c r="C99" s="177" t="s">
        <v>65</v>
      </c>
      <c r="D99" s="177" t="s">
        <v>66</v>
      </c>
      <c r="E99" s="177" t="s">
        <v>67</v>
      </c>
      <c r="F99" s="16" t="s">
        <v>68</v>
      </c>
      <c r="G99" s="17">
        <v>100</v>
      </c>
    </row>
    <row r="100" spans="1:7" ht="16.5" x14ac:dyDescent="0.25">
      <c r="A100" s="177"/>
      <c r="B100" s="177"/>
      <c r="C100" s="177"/>
      <c r="D100" s="177"/>
      <c r="E100" s="177"/>
      <c r="F100" s="16" t="s">
        <v>69</v>
      </c>
      <c r="G100" s="17">
        <v>100</v>
      </c>
    </row>
    <row r="101" spans="1:7" ht="16.5" x14ac:dyDescent="0.25">
      <c r="A101" s="177"/>
      <c r="B101" s="177"/>
      <c r="C101" s="177"/>
      <c r="D101" s="177"/>
      <c r="E101" s="177"/>
      <c r="F101" s="16" t="s">
        <v>70</v>
      </c>
      <c r="G101" s="17">
        <v>100</v>
      </c>
    </row>
    <row r="102" spans="1:7" ht="33" x14ac:dyDescent="0.25">
      <c r="A102" s="177"/>
      <c r="B102" s="177"/>
      <c r="C102" s="177"/>
      <c r="D102" s="177"/>
      <c r="E102" s="177"/>
      <c r="F102" s="16" t="s">
        <v>71</v>
      </c>
      <c r="G102" s="17">
        <v>100</v>
      </c>
    </row>
    <row r="103" spans="1:7" ht="16.5" x14ac:dyDescent="0.25">
      <c r="A103" s="177"/>
      <c r="B103" s="177"/>
      <c r="C103" s="177"/>
      <c r="D103" s="177"/>
      <c r="E103" s="177"/>
      <c r="F103" s="16" t="s">
        <v>72</v>
      </c>
      <c r="G103" s="17">
        <f>+(9/9)*100</f>
        <v>100</v>
      </c>
    </row>
    <row r="104" spans="1:7" ht="63" x14ac:dyDescent="0.25">
      <c r="A104" s="33" t="s">
        <v>1328</v>
      </c>
      <c r="B104" s="33" t="s">
        <v>1329</v>
      </c>
      <c r="C104" s="33" t="s">
        <v>1330</v>
      </c>
      <c r="D104" s="23" t="s">
        <v>87</v>
      </c>
      <c r="E104" s="23" t="s">
        <v>204</v>
      </c>
      <c r="F104" s="16" t="s">
        <v>78</v>
      </c>
      <c r="G104" s="17">
        <f>(G103/G99)*100</f>
        <v>100</v>
      </c>
    </row>
    <row r="105" spans="1:7" ht="16.5" x14ac:dyDescent="0.25">
      <c r="A105" s="177" t="s">
        <v>63</v>
      </c>
      <c r="B105" s="177" t="s">
        <v>64</v>
      </c>
      <c r="C105" s="177" t="s">
        <v>65</v>
      </c>
      <c r="D105" s="177" t="s">
        <v>66</v>
      </c>
      <c r="E105" s="177" t="s">
        <v>67</v>
      </c>
      <c r="F105" s="16" t="s">
        <v>68</v>
      </c>
      <c r="G105" s="17">
        <v>100</v>
      </c>
    </row>
    <row r="106" spans="1:7" ht="16.5" x14ac:dyDescent="0.25">
      <c r="A106" s="177"/>
      <c r="B106" s="177"/>
      <c r="C106" s="177"/>
      <c r="D106" s="177"/>
      <c r="E106" s="177"/>
      <c r="F106" s="16" t="s">
        <v>69</v>
      </c>
      <c r="G106" s="17">
        <v>100</v>
      </c>
    </row>
    <row r="107" spans="1:7" ht="16.5" x14ac:dyDescent="0.25">
      <c r="A107" s="177"/>
      <c r="B107" s="177"/>
      <c r="C107" s="177"/>
      <c r="D107" s="177"/>
      <c r="E107" s="177"/>
      <c r="F107" s="16" t="s">
        <v>70</v>
      </c>
      <c r="G107" s="17">
        <v>100</v>
      </c>
    </row>
    <row r="108" spans="1:7" ht="33" x14ac:dyDescent="0.25">
      <c r="A108" s="177"/>
      <c r="B108" s="177"/>
      <c r="C108" s="177"/>
      <c r="D108" s="177"/>
      <c r="E108" s="177"/>
      <c r="F108" s="16" t="s">
        <v>71</v>
      </c>
      <c r="G108" s="17">
        <v>100</v>
      </c>
    </row>
    <row r="109" spans="1:7" ht="16.5" x14ac:dyDescent="0.25">
      <c r="A109" s="177"/>
      <c r="B109" s="177"/>
      <c r="C109" s="177"/>
      <c r="D109" s="177"/>
      <c r="E109" s="177"/>
      <c r="F109" s="16" t="s">
        <v>72</v>
      </c>
      <c r="G109" s="17">
        <f>+(14/14)*100</f>
        <v>100</v>
      </c>
    </row>
    <row r="110" spans="1:7" ht="126" x14ac:dyDescent="0.25">
      <c r="A110" s="33" t="s">
        <v>1331</v>
      </c>
      <c r="B110" s="33" t="s">
        <v>1332</v>
      </c>
      <c r="C110" s="33" t="s">
        <v>1333</v>
      </c>
      <c r="D110" s="23" t="s">
        <v>87</v>
      </c>
      <c r="E110" s="23" t="s">
        <v>215</v>
      </c>
      <c r="F110" s="16" t="s">
        <v>78</v>
      </c>
      <c r="G110" s="17">
        <f>(G109/G105)*100</f>
        <v>100</v>
      </c>
    </row>
    <row r="111" spans="1:7" ht="35.1" customHeight="1" x14ac:dyDescent="0.25">
      <c r="A111" s="203" t="s">
        <v>154</v>
      </c>
      <c r="B111" s="181"/>
      <c r="C111" s="181"/>
      <c r="D111" s="181"/>
      <c r="E111" s="181"/>
      <c r="F111" s="181"/>
      <c r="G111" s="182"/>
    </row>
    <row r="112" spans="1:7" ht="16.5" x14ac:dyDescent="0.25">
      <c r="A112" s="147" t="str">
        <f>A32</f>
        <v>Porcentaje de acuerdos del Sistema Nacional de Transparencia cumplidos por sus integrantes.</v>
      </c>
      <c r="B112" s="148"/>
      <c r="C112" s="148"/>
      <c r="D112" s="148"/>
      <c r="E112" s="148"/>
      <c r="F112" s="148"/>
      <c r="G112" s="149"/>
    </row>
    <row r="113" spans="1:7" ht="16.5" x14ac:dyDescent="0.25">
      <c r="A113" s="41" t="s">
        <v>155</v>
      </c>
      <c r="B113" s="171" t="s">
        <v>1334</v>
      </c>
      <c r="C113" s="172"/>
      <c r="D113" s="172"/>
      <c r="E113" s="172"/>
      <c r="F113" s="172"/>
      <c r="G113" s="173"/>
    </row>
    <row r="114" spans="1:7" ht="16.5" x14ac:dyDescent="0.25">
      <c r="A114" s="41" t="s">
        <v>157</v>
      </c>
      <c r="B114" s="171" t="s">
        <v>158</v>
      </c>
      <c r="C114" s="172"/>
      <c r="D114" s="172"/>
      <c r="E114" s="172"/>
      <c r="F114" s="172"/>
      <c r="G114" s="173"/>
    </row>
    <row r="115" spans="1:7" ht="16.5" x14ac:dyDescent="0.25">
      <c r="A115" s="147" t="str">
        <f>A40</f>
        <v>Porcentaje de instrumentos normativos o de política pública del Sistema Nacional de Transparencia que reciben asistencia técnica.</v>
      </c>
      <c r="B115" s="148"/>
      <c r="C115" s="148"/>
      <c r="D115" s="148"/>
      <c r="E115" s="148"/>
      <c r="F115" s="148"/>
      <c r="G115" s="149"/>
    </row>
    <row r="116" spans="1:7" ht="54.95" customHeight="1" x14ac:dyDescent="0.25">
      <c r="A116" s="41" t="s">
        <v>155</v>
      </c>
      <c r="B116" s="171" t="s">
        <v>1335</v>
      </c>
      <c r="C116" s="172"/>
      <c r="D116" s="172"/>
      <c r="E116" s="172"/>
      <c r="F116" s="172"/>
      <c r="G116" s="173"/>
    </row>
    <row r="117" spans="1:7" ht="16.5" x14ac:dyDescent="0.25">
      <c r="A117" s="41" t="s">
        <v>157</v>
      </c>
      <c r="B117" s="171" t="s">
        <v>158</v>
      </c>
      <c r="C117" s="172"/>
      <c r="D117" s="172"/>
      <c r="E117" s="172"/>
      <c r="F117" s="172"/>
      <c r="G117" s="173"/>
    </row>
    <row r="118" spans="1:7" ht="16.5" x14ac:dyDescent="0.25">
      <c r="A118" s="147" t="str">
        <f>A48</f>
        <v>Porcentaje de instrumentos de política pública del Sistema Nacional de Transparencia con acciones de acompañamiento para su análisis.</v>
      </c>
      <c r="B118" s="148"/>
      <c r="C118" s="148"/>
      <c r="D118" s="148"/>
      <c r="E118" s="148"/>
      <c r="F118" s="148"/>
      <c r="G118" s="149"/>
    </row>
    <row r="119" spans="1:7" ht="54.95" customHeight="1" x14ac:dyDescent="0.25">
      <c r="A119" s="41" t="s">
        <v>155</v>
      </c>
      <c r="B119" s="171" t="s">
        <v>1336</v>
      </c>
      <c r="C119" s="172"/>
      <c r="D119" s="172"/>
      <c r="E119" s="172"/>
      <c r="F119" s="172"/>
      <c r="G119" s="173"/>
    </row>
    <row r="120" spans="1:7" ht="16.5" x14ac:dyDescent="0.25">
      <c r="A120" s="41" t="s">
        <v>157</v>
      </c>
      <c r="B120" s="171" t="s">
        <v>158</v>
      </c>
      <c r="C120" s="172"/>
      <c r="D120" s="172"/>
      <c r="E120" s="172"/>
      <c r="F120" s="172"/>
      <c r="G120" s="173"/>
    </row>
    <row r="121" spans="1:7" ht="16.5" x14ac:dyDescent="0.25">
      <c r="A121" s="147" t="str">
        <f>A54</f>
        <v>Porcentaje de acuerdos tomados por el Consejo Nacional con acciones de acompañamiento.</v>
      </c>
      <c r="B121" s="148"/>
      <c r="C121" s="148"/>
      <c r="D121" s="148"/>
      <c r="E121" s="148"/>
      <c r="F121" s="148"/>
      <c r="G121" s="149"/>
    </row>
    <row r="122" spans="1:7" ht="54.95" customHeight="1" x14ac:dyDescent="0.25">
      <c r="A122" s="41" t="s">
        <v>155</v>
      </c>
      <c r="B122" s="171" t="s">
        <v>1337</v>
      </c>
      <c r="C122" s="172"/>
      <c r="D122" s="172"/>
      <c r="E122" s="172"/>
      <c r="F122" s="172"/>
      <c r="G122" s="173"/>
    </row>
    <row r="123" spans="1:7" ht="16.5" x14ac:dyDescent="0.25">
      <c r="A123" s="41" t="s">
        <v>157</v>
      </c>
      <c r="B123" s="171" t="s">
        <v>158</v>
      </c>
      <c r="C123" s="172"/>
      <c r="D123" s="172"/>
      <c r="E123" s="172"/>
      <c r="F123" s="172"/>
      <c r="G123" s="173"/>
    </row>
    <row r="124" spans="1:7" ht="16.5" x14ac:dyDescent="0.25">
      <c r="A124" s="147" t="str">
        <f>A62</f>
        <v>Porcentaje de acciones de actualización y evaluación realizadas conforme a lo dispuesto por los Programas Nacionales del Sistema Nacional de Transparencia</v>
      </c>
      <c r="B124" s="148"/>
      <c r="C124" s="148"/>
      <c r="D124" s="148"/>
      <c r="E124" s="148"/>
      <c r="F124" s="148"/>
      <c r="G124" s="149"/>
    </row>
    <row r="125" spans="1:7" ht="54.95" customHeight="1" x14ac:dyDescent="0.25">
      <c r="A125" s="41" t="s">
        <v>155</v>
      </c>
      <c r="B125" s="171" t="s">
        <v>1338</v>
      </c>
      <c r="C125" s="172"/>
      <c r="D125" s="172"/>
      <c r="E125" s="172"/>
      <c r="F125" s="172"/>
      <c r="G125" s="173"/>
    </row>
    <row r="126" spans="1:7" ht="16.5" x14ac:dyDescent="0.25">
      <c r="A126" s="41" t="s">
        <v>157</v>
      </c>
      <c r="B126" s="171" t="s">
        <v>158</v>
      </c>
      <c r="C126" s="172"/>
      <c r="D126" s="172"/>
      <c r="E126" s="172"/>
      <c r="F126" s="172"/>
      <c r="G126" s="173"/>
    </row>
    <row r="127" spans="1:7" ht="16.5" x14ac:dyDescent="0.25">
      <c r="A127" s="147" t="str">
        <f>A68</f>
        <v>Porcentaje de acciones realizadas por el personal de la Secretaría Ejecutiva del Sistema Nacional de Transparencia para el seguimiento a la implementación de los Programas Nacionales del Sistema Nacional de Transparencia</v>
      </c>
      <c r="B127" s="148"/>
      <c r="C127" s="148"/>
      <c r="D127" s="148"/>
      <c r="E127" s="148"/>
      <c r="F127" s="148"/>
      <c r="G127" s="149"/>
    </row>
    <row r="128" spans="1:7" ht="54.95" customHeight="1" x14ac:dyDescent="0.25">
      <c r="A128" s="41" t="s">
        <v>155</v>
      </c>
      <c r="B128" s="171" t="s">
        <v>1339</v>
      </c>
      <c r="C128" s="172"/>
      <c r="D128" s="172"/>
      <c r="E128" s="172"/>
      <c r="F128" s="172"/>
      <c r="G128" s="173"/>
    </row>
    <row r="129" spans="1:7" ht="16.5" x14ac:dyDescent="0.25">
      <c r="A129" s="41" t="s">
        <v>157</v>
      </c>
      <c r="B129" s="171" t="s">
        <v>158</v>
      </c>
      <c r="C129" s="172"/>
      <c r="D129" s="172"/>
      <c r="E129" s="172"/>
      <c r="F129" s="172"/>
      <c r="G129" s="173"/>
    </row>
    <row r="130" spans="1:7" ht="16.5" x14ac:dyDescent="0.25">
      <c r="A130" s="147" t="str">
        <f>A74</f>
        <v>Porcentaje de acciones de seguimiento en materia de derechos humanos, perspectiva de género e inclusión social realizadas</v>
      </c>
      <c r="B130" s="148"/>
      <c r="C130" s="148"/>
      <c r="D130" s="148"/>
      <c r="E130" s="148"/>
      <c r="F130" s="148"/>
      <c r="G130" s="149"/>
    </row>
    <row r="131" spans="1:7" ht="54.95" customHeight="1" x14ac:dyDescent="0.25">
      <c r="A131" s="41" t="s">
        <v>155</v>
      </c>
      <c r="B131" s="171" t="s">
        <v>1340</v>
      </c>
      <c r="C131" s="172"/>
      <c r="D131" s="172"/>
      <c r="E131" s="172"/>
      <c r="F131" s="172"/>
      <c r="G131" s="173"/>
    </row>
    <row r="132" spans="1:7" ht="16.5" x14ac:dyDescent="0.25">
      <c r="A132" s="41" t="s">
        <v>157</v>
      </c>
      <c r="B132" s="171" t="s">
        <v>158</v>
      </c>
      <c r="C132" s="172"/>
      <c r="D132" s="172"/>
      <c r="E132" s="172"/>
      <c r="F132" s="172"/>
      <c r="G132" s="173"/>
    </row>
    <row r="133" spans="1:7" ht="16.5" x14ac:dyDescent="0.25">
      <c r="A133" s="147" t="str">
        <f>A80</f>
        <v>Porcentaje de actividades realizadas por las instancias del Sistema Nacional de Transparencia que cuentan con el acompañamiento de la Dirección General Técnica, Seguimiento y Normatividad</v>
      </c>
      <c r="B133" s="148"/>
      <c r="C133" s="148"/>
      <c r="D133" s="148"/>
      <c r="E133" s="148"/>
      <c r="F133" s="148"/>
      <c r="G133" s="149"/>
    </row>
    <row r="134" spans="1:7" ht="54.95" customHeight="1" x14ac:dyDescent="0.25">
      <c r="A134" s="41" t="s">
        <v>155</v>
      </c>
      <c r="B134" s="171" t="s">
        <v>1341</v>
      </c>
      <c r="C134" s="172"/>
      <c r="D134" s="172"/>
      <c r="E134" s="172"/>
      <c r="F134" s="172"/>
      <c r="G134" s="173"/>
    </row>
    <row r="135" spans="1:7" ht="16.5" x14ac:dyDescent="0.25">
      <c r="A135" s="41" t="s">
        <v>157</v>
      </c>
      <c r="B135" s="171" t="s">
        <v>158</v>
      </c>
      <c r="C135" s="172"/>
      <c r="D135" s="172"/>
      <c r="E135" s="172"/>
      <c r="F135" s="172"/>
      <c r="G135" s="173"/>
    </row>
    <row r="136" spans="1:7" ht="16.5" x14ac:dyDescent="0.25">
      <c r="A136" s="147" t="str">
        <f>A86</f>
        <v>Porcentaje de sesiones del Consejo Nacional del Sistema Nacional de Transparencia que cuentan con contenidos preparados desde la Dirección General Técnica, Seguimiento y Normatividad</v>
      </c>
      <c r="B136" s="148"/>
      <c r="C136" s="148"/>
      <c r="D136" s="148"/>
      <c r="E136" s="148"/>
      <c r="F136" s="148"/>
      <c r="G136" s="149"/>
    </row>
    <row r="137" spans="1:7" ht="54.95" customHeight="1" x14ac:dyDescent="0.25">
      <c r="A137" s="41" t="s">
        <v>155</v>
      </c>
      <c r="B137" s="171" t="s">
        <v>1342</v>
      </c>
      <c r="C137" s="172"/>
      <c r="D137" s="172"/>
      <c r="E137" s="172"/>
      <c r="F137" s="172"/>
      <c r="G137" s="173"/>
    </row>
    <row r="138" spans="1:7" ht="16.5" x14ac:dyDescent="0.25">
      <c r="A138" s="41" t="s">
        <v>157</v>
      </c>
      <c r="B138" s="171" t="s">
        <v>158</v>
      </c>
      <c r="C138" s="172"/>
      <c r="D138" s="172"/>
      <c r="E138" s="172"/>
      <c r="F138" s="172"/>
      <c r="G138" s="173"/>
    </row>
    <row r="139" spans="1:7" ht="16.5" x14ac:dyDescent="0.25">
      <c r="A139" s="147" t="str">
        <f>A92</f>
        <v>Porcentaje de acuerdos del Consejo Nacional del Sistema Nacional de Transparencia con acciones de verificación desde la Dirección General Técnica Seguimiento y Normatividad.</v>
      </c>
      <c r="B139" s="148"/>
      <c r="C139" s="148"/>
      <c r="D139" s="148"/>
      <c r="E139" s="148"/>
      <c r="F139" s="148"/>
      <c r="G139" s="149"/>
    </row>
    <row r="140" spans="1:7" ht="54.95" customHeight="1" x14ac:dyDescent="0.25">
      <c r="A140" s="41" t="s">
        <v>155</v>
      </c>
      <c r="B140" s="171" t="s">
        <v>1343</v>
      </c>
      <c r="C140" s="172"/>
      <c r="D140" s="172"/>
      <c r="E140" s="172"/>
      <c r="F140" s="172"/>
      <c r="G140" s="173"/>
    </row>
    <row r="141" spans="1:7" ht="16.5" x14ac:dyDescent="0.25">
      <c r="A141" s="41" t="s">
        <v>157</v>
      </c>
      <c r="B141" s="171" t="s">
        <v>158</v>
      </c>
      <c r="C141" s="172"/>
      <c r="D141" s="172"/>
      <c r="E141" s="172"/>
      <c r="F141" s="172"/>
      <c r="G141" s="173"/>
    </row>
    <row r="142" spans="1:7" ht="16.5" x14ac:dyDescent="0.25">
      <c r="A142" s="147" t="str">
        <f>A98</f>
        <v>Porcentaje de informes elaborados sobre el Sistema Nacional de Transparencia.</v>
      </c>
      <c r="B142" s="148"/>
      <c r="C142" s="148"/>
      <c r="D142" s="148"/>
      <c r="E142" s="148"/>
      <c r="F142" s="148"/>
      <c r="G142" s="149"/>
    </row>
    <row r="143" spans="1:7" ht="54.95" customHeight="1" x14ac:dyDescent="0.25">
      <c r="A143" s="41" t="s">
        <v>155</v>
      </c>
      <c r="B143" s="171" t="s">
        <v>1344</v>
      </c>
      <c r="C143" s="172"/>
      <c r="D143" s="172"/>
      <c r="E143" s="172"/>
      <c r="F143" s="172"/>
      <c r="G143" s="173"/>
    </row>
    <row r="144" spans="1:7" ht="16.5" x14ac:dyDescent="0.25">
      <c r="A144" s="41" t="s">
        <v>157</v>
      </c>
      <c r="B144" s="171" t="s">
        <v>158</v>
      </c>
      <c r="C144" s="172"/>
      <c r="D144" s="172"/>
      <c r="E144" s="172"/>
      <c r="F144" s="172"/>
      <c r="G144" s="173"/>
    </row>
    <row r="145" spans="1:7" ht="16.5" x14ac:dyDescent="0.25">
      <c r="A145" s="147" t="str">
        <f>A104</f>
        <v>Porcentaje de acuerdos publicados.</v>
      </c>
      <c r="B145" s="148"/>
      <c r="C145" s="148"/>
      <c r="D145" s="148"/>
      <c r="E145" s="148"/>
      <c r="F145" s="148"/>
      <c r="G145" s="149"/>
    </row>
    <row r="146" spans="1:7" ht="54.95" customHeight="1" x14ac:dyDescent="0.25">
      <c r="A146" s="41" t="s">
        <v>155</v>
      </c>
      <c r="B146" s="171" t="s">
        <v>1345</v>
      </c>
      <c r="C146" s="172"/>
      <c r="D146" s="172"/>
      <c r="E146" s="172"/>
      <c r="F146" s="172"/>
      <c r="G146" s="173"/>
    </row>
    <row r="147" spans="1:7" ht="16.5" x14ac:dyDescent="0.25">
      <c r="A147" s="41" t="s">
        <v>157</v>
      </c>
      <c r="B147" s="171" t="s">
        <v>158</v>
      </c>
      <c r="C147" s="172"/>
      <c r="D147" s="172"/>
      <c r="E147" s="172"/>
      <c r="F147" s="172"/>
      <c r="G147" s="173"/>
    </row>
    <row r="148" spans="1:7" ht="16.5" x14ac:dyDescent="0.25">
      <c r="A148" s="147" t="str">
        <f>A110</f>
        <v>Porcentaje de secciones con contenidos en línea actualizados.</v>
      </c>
      <c r="B148" s="148"/>
      <c r="C148" s="148"/>
      <c r="D148" s="148"/>
      <c r="E148" s="148"/>
      <c r="F148" s="148"/>
      <c r="G148" s="149"/>
    </row>
    <row r="149" spans="1:7" ht="54.95" customHeight="1" x14ac:dyDescent="0.25">
      <c r="A149" s="41" t="s">
        <v>155</v>
      </c>
      <c r="B149" s="171" t="s">
        <v>1346</v>
      </c>
      <c r="C149" s="172"/>
      <c r="D149" s="172"/>
      <c r="E149" s="172"/>
      <c r="F149" s="172"/>
      <c r="G149" s="173"/>
    </row>
    <row r="150" spans="1:7" ht="16.5" x14ac:dyDescent="0.25">
      <c r="A150" s="41" t="s">
        <v>157</v>
      </c>
      <c r="B150" s="171" t="s">
        <v>158</v>
      </c>
      <c r="C150" s="172"/>
      <c r="D150" s="172"/>
      <c r="E150" s="172"/>
      <c r="F150" s="172"/>
      <c r="G150" s="173"/>
    </row>
    <row r="151" spans="1:7" ht="20.100000000000001" customHeight="1" x14ac:dyDescent="0.25">
      <c r="A151" s="137"/>
      <c r="B151" s="137"/>
      <c r="C151" s="137"/>
      <c r="D151" s="137"/>
      <c r="E151" s="137"/>
      <c r="F151" s="137"/>
      <c r="G151" s="137"/>
    </row>
    <row r="152" spans="1:7" ht="35.1" customHeight="1" x14ac:dyDescent="0.25">
      <c r="A152" s="203" t="s">
        <v>181</v>
      </c>
      <c r="B152" s="181"/>
      <c r="C152" s="181"/>
      <c r="D152" s="181"/>
      <c r="E152" s="181"/>
      <c r="F152" s="181"/>
      <c r="G152" s="182"/>
    </row>
    <row r="153" spans="1:7" ht="35.1" customHeight="1" x14ac:dyDescent="0.25">
      <c r="A153" s="147" t="str">
        <f>A112</f>
        <v>Porcentaje de acuerdos del Sistema Nacional de Transparencia cumplidos por sus integrantes.</v>
      </c>
      <c r="B153" s="148"/>
      <c r="C153" s="148"/>
      <c r="D153" s="148"/>
      <c r="E153" s="148"/>
      <c r="F153" s="148"/>
      <c r="G153" s="149"/>
    </row>
    <row r="154" spans="1:7" ht="84.75" customHeight="1" x14ac:dyDescent="0.25">
      <c r="A154" s="52" t="s">
        <v>244</v>
      </c>
      <c r="B154" s="141" t="s">
        <v>1347</v>
      </c>
      <c r="C154" s="142"/>
      <c r="D154" s="142"/>
      <c r="E154" s="142"/>
      <c r="F154" s="142"/>
      <c r="G154" s="143"/>
    </row>
    <row r="155" spans="1:7" ht="35.1" customHeight="1" x14ac:dyDescent="0.25">
      <c r="A155" s="52" t="s">
        <v>245</v>
      </c>
      <c r="B155" s="144" t="s">
        <v>1348</v>
      </c>
      <c r="C155" s="145"/>
      <c r="D155" s="145"/>
      <c r="E155" s="145"/>
      <c r="F155" s="145"/>
      <c r="G155" s="146"/>
    </row>
    <row r="156" spans="1:7" ht="35.1" customHeight="1" x14ac:dyDescent="0.25">
      <c r="A156" s="52" t="s">
        <v>246</v>
      </c>
      <c r="B156" s="144" t="s">
        <v>1349</v>
      </c>
      <c r="C156" s="145"/>
      <c r="D156" s="145"/>
      <c r="E156" s="145"/>
      <c r="F156" s="145"/>
      <c r="G156" s="146"/>
    </row>
    <row r="157" spans="1:7" ht="35.1" customHeight="1" x14ac:dyDescent="0.25">
      <c r="A157" s="147" t="str">
        <f>A115</f>
        <v>Porcentaje de instrumentos normativos o de política pública del Sistema Nacional de Transparencia que reciben asistencia técnica.</v>
      </c>
      <c r="B157" s="148"/>
      <c r="C157" s="148"/>
      <c r="D157" s="148"/>
      <c r="E157" s="148"/>
      <c r="F157" s="148"/>
      <c r="G157" s="149"/>
    </row>
    <row r="158" spans="1:7" ht="35.1" customHeight="1" x14ac:dyDescent="0.25">
      <c r="A158" s="52" t="s">
        <v>244</v>
      </c>
      <c r="B158" s="141"/>
      <c r="C158" s="142"/>
      <c r="D158" s="142"/>
      <c r="E158" s="142"/>
      <c r="F158" s="142"/>
      <c r="G158" s="143"/>
    </row>
    <row r="159" spans="1:7" ht="35.1" customHeight="1" x14ac:dyDescent="0.25">
      <c r="A159" s="52" t="s">
        <v>245</v>
      </c>
      <c r="B159" s="144"/>
      <c r="C159" s="145"/>
      <c r="D159" s="145"/>
      <c r="E159" s="145"/>
      <c r="F159" s="145"/>
      <c r="G159" s="146"/>
    </row>
    <row r="160" spans="1:7" ht="35.1" customHeight="1" x14ac:dyDescent="0.25">
      <c r="A160" s="52" t="s">
        <v>246</v>
      </c>
      <c r="B160" s="144"/>
      <c r="C160" s="145"/>
      <c r="D160" s="145"/>
      <c r="E160" s="145"/>
      <c r="F160" s="145"/>
      <c r="G160" s="146"/>
    </row>
    <row r="161" spans="1:7" ht="35.1" customHeight="1" x14ac:dyDescent="0.25">
      <c r="A161" s="147" t="str">
        <f>A118</f>
        <v>Porcentaje de instrumentos de política pública del Sistema Nacional de Transparencia con acciones de acompañamiento para su análisis.</v>
      </c>
      <c r="B161" s="148"/>
      <c r="C161" s="148"/>
      <c r="D161" s="148"/>
      <c r="E161" s="148"/>
      <c r="F161" s="148"/>
      <c r="G161" s="149"/>
    </row>
    <row r="162" spans="1:7" ht="35.1" customHeight="1" x14ac:dyDescent="0.25">
      <c r="A162" s="52" t="s">
        <v>244</v>
      </c>
      <c r="B162" s="141"/>
      <c r="C162" s="142"/>
      <c r="D162" s="142"/>
      <c r="E162" s="142"/>
      <c r="F162" s="142"/>
      <c r="G162" s="143"/>
    </row>
    <row r="163" spans="1:7" ht="35.1" customHeight="1" x14ac:dyDescent="0.25">
      <c r="A163" s="52" t="s">
        <v>245</v>
      </c>
      <c r="B163" s="144"/>
      <c r="C163" s="145"/>
      <c r="D163" s="145"/>
      <c r="E163" s="145"/>
      <c r="F163" s="145"/>
      <c r="G163" s="146"/>
    </row>
    <row r="164" spans="1:7" ht="35.1" customHeight="1" x14ac:dyDescent="0.25">
      <c r="A164" s="52" t="s">
        <v>246</v>
      </c>
      <c r="B164" s="144"/>
      <c r="C164" s="145"/>
      <c r="D164" s="145"/>
      <c r="E164" s="145"/>
      <c r="F164" s="145"/>
      <c r="G164" s="146"/>
    </row>
    <row r="165" spans="1:7" ht="35.1" customHeight="1" x14ac:dyDescent="0.25">
      <c r="A165" s="147" t="str">
        <f>A121</f>
        <v>Porcentaje de acuerdos tomados por el Consejo Nacional con acciones de acompañamiento.</v>
      </c>
      <c r="B165" s="148"/>
      <c r="C165" s="148"/>
      <c r="D165" s="148"/>
      <c r="E165" s="148"/>
      <c r="F165" s="148"/>
      <c r="G165" s="149"/>
    </row>
    <row r="166" spans="1:7" ht="35.1" customHeight="1" x14ac:dyDescent="0.25">
      <c r="A166" s="52" t="s">
        <v>244</v>
      </c>
      <c r="B166" s="141"/>
      <c r="C166" s="142"/>
      <c r="D166" s="142"/>
      <c r="E166" s="142"/>
      <c r="F166" s="142"/>
      <c r="G166" s="143"/>
    </row>
    <row r="167" spans="1:7" ht="35.1" customHeight="1" x14ac:dyDescent="0.25">
      <c r="A167" s="52" t="s">
        <v>245</v>
      </c>
      <c r="B167" s="144"/>
      <c r="C167" s="145"/>
      <c r="D167" s="145"/>
      <c r="E167" s="145"/>
      <c r="F167" s="145"/>
      <c r="G167" s="146"/>
    </row>
    <row r="168" spans="1:7" ht="35.1" customHeight="1" x14ac:dyDescent="0.25">
      <c r="A168" s="52" t="s">
        <v>246</v>
      </c>
      <c r="B168" s="144"/>
      <c r="C168" s="145"/>
      <c r="D168" s="145"/>
      <c r="E168" s="145"/>
      <c r="F168" s="145"/>
      <c r="G168" s="146"/>
    </row>
    <row r="169" spans="1:7" ht="35.1" customHeight="1" x14ac:dyDescent="0.25">
      <c r="A169" s="147" t="str">
        <f>A124</f>
        <v>Porcentaje de acciones de actualización y evaluación realizadas conforme a lo dispuesto por los Programas Nacionales del Sistema Nacional de Transparencia</v>
      </c>
      <c r="B169" s="148"/>
      <c r="C169" s="148"/>
      <c r="D169" s="148"/>
      <c r="E169" s="148"/>
      <c r="F169" s="148"/>
      <c r="G169" s="149"/>
    </row>
    <row r="170" spans="1:7" ht="35.1" customHeight="1" x14ac:dyDescent="0.25">
      <c r="A170" s="52" t="s">
        <v>244</v>
      </c>
      <c r="B170" s="141"/>
      <c r="C170" s="142"/>
      <c r="D170" s="142"/>
      <c r="E170" s="142"/>
      <c r="F170" s="142"/>
      <c r="G170" s="143"/>
    </row>
    <row r="171" spans="1:7" ht="35.1" customHeight="1" x14ac:dyDescent="0.25">
      <c r="A171" s="52" t="s">
        <v>245</v>
      </c>
      <c r="B171" s="144"/>
      <c r="C171" s="145"/>
      <c r="D171" s="145"/>
      <c r="E171" s="145"/>
      <c r="F171" s="145"/>
      <c r="G171" s="146"/>
    </row>
    <row r="172" spans="1:7" ht="35.1" customHeight="1" x14ac:dyDescent="0.25">
      <c r="A172" s="52" t="s">
        <v>246</v>
      </c>
      <c r="B172" s="144"/>
      <c r="C172" s="145"/>
      <c r="D172" s="145"/>
      <c r="E172" s="145"/>
      <c r="F172" s="145"/>
      <c r="G172" s="146"/>
    </row>
    <row r="173" spans="1:7" ht="35.1" customHeight="1" x14ac:dyDescent="0.25">
      <c r="A173" s="147" t="str">
        <f>A127</f>
        <v>Porcentaje de acciones realizadas por el personal de la Secretaría Ejecutiva del Sistema Nacional de Transparencia para el seguimiento a la implementación de los Programas Nacionales del Sistema Nacional de Transparencia</v>
      </c>
      <c r="B173" s="148"/>
      <c r="C173" s="148"/>
      <c r="D173" s="148"/>
      <c r="E173" s="148"/>
      <c r="F173" s="148"/>
      <c r="G173" s="149"/>
    </row>
    <row r="174" spans="1:7" ht="35.1" customHeight="1" x14ac:dyDescent="0.25">
      <c r="A174" s="52" t="s">
        <v>244</v>
      </c>
      <c r="B174" s="141"/>
      <c r="C174" s="142"/>
      <c r="D174" s="142"/>
      <c r="E174" s="142"/>
      <c r="F174" s="142"/>
      <c r="G174" s="143"/>
    </row>
    <row r="175" spans="1:7" ht="35.1" customHeight="1" x14ac:dyDescent="0.25">
      <c r="A175" s="52" t="s">
        <v>245</v>
      </c>
      <c r="B175" s="144"/>
      <c r="C175" s="145"/>
      <c r="D175" s="145"/>
      <c r="E175" s="145"/>
      <c r="F175" s="145"/>
      <c r="G175" s="146"/>
    </row>
    <row r="176" spans="1:7" ht="35.1" customHeight="1" x14ac:dyDescent="0.25">
      <c r="A176" s="52" t="s">
        <v>246</v>
      </c>
      <c r="B176" s="144"/>
      <c r="C176" s="145"/>
      <c r="D176" s="145"/>
      <c r="E176" s="145"/>
      <c r="F176" s="145"/>
      <c r="G176" s="146"/>
    </row>
    <row r="177" spans="1:7" ht="35.1" customHeight="1" x14ac:dyDescent="0.25">
      <c r="A177" s="147" t="str">
        <f>A130</f>
        <v>Porcentaje de acciones de seguimiento en materia de derechos humanos, perspectiva de género e inclusión social realizadas</v>
      </c>
      <c r="B177" s="148"/>
      <c r="C177" s="148"/>
      <c r="D177" s="148"/>
      <c r="E177" s="148"/>
      <c r="F177" s="148"/>
      <c r="G177" s="149"/>
    </row>
    <row r="178" spans="1:7" ht="35.1" customHeight="1" x14ac:dyDescent="0.25">
      <c r="A178" s="52" t="s">
        <v>244</v>
      </c>
      <c r="B178" s="141"/>
      <c r="C178" s="142"/>
      <c r="D178" s="142"/>
      <c r="E178" s="142"/>
      <c r="F178" s="142"/>
      <c r="G178" s="143"/>
    </row>
    <row r="179" spans="1:7" ht="35.1" customHeight="1" x14ac:dyDescent="0.25">
      <c r="A179" s="52" t="s">
        <v>245</v>
      </c>
      <c r="B179" s="144"/>
      <c r="C179" s="145"/>
      <c r="D179" s="145"/>
      <c r="E179" s="145"/>
      <c r="F179" s="145"/>
      <c r="G179" s="146"/>
    </row>
    <row r="180" spans="1:7" ht="35.1" customHeight="1" x14ac:dyDescent="0.25">
      <c r="A180" s="52" t="s">
        <v>246</v>
      </c>
      <c r="B180" s="325"/>
      <c r="C180" s="326"/>
      <c r="D180" s="326"/>
      <c r="E180" s="326"/>
      <c r="F180" s="326"/>
      <c r="G180" s="327"/>
    </row>
    <row r="181" spans="1:7" ht="35.1" customHeight="1" x14ac:dyDescent="0.25">
      <c r="A181" s="251" t="str">
        <f>A133</f>
        <v>Porcentaje de actividades realizadas por las instancias del Sistema Nacional de Transparencia que cuentan con el acompañamiento de la Dirección General Técnica, Seguimiento y Normatividad</v>
      </c>
      <c r="B181" s="252"/>
      <c r="C181" s="252"/>
      <c r="D181" s="252"/>
      <c r="E181" s="252"/>
      <c r="F181" s="252"/>
      <c r="G181" s="253"/>
    </row>
    <row r="182" spans="1:7" ht="35.1" customHeight="1" x14ac:dyDescent="0.25">
      <c r="A182" s="52" t="s">
        <v>244</v>
      </c>
      <c r="B182" s="141"/>
      <c r="C182" s="142"/>
      <c r="D182" s="142"/>
      <c r="E182" s="142"/>
      <c r="F182" s="142"/>
      <c r="G182" s="143"/>
    </row>
    <row r="183" spans="1:7" ht="35.1" customHeight="1" x14ac:dyDescent="0.25">
      <c r="A183" s="52" t="s">
        <v>245</v>
      </c>
      <c r="B183" s="144"/>
      <c r="C183" s="145"/>
      <c r="D183" s="145"/>
      <c r="E183" s="145"/>
      <c r="F183" s="145"/>
      <c r="G183" s="146"/>
    </row>
    <row r="184" spans="1:7" ht="35.1" customHeight="1" x14ac:dyDescent="0.25">
      <c r="A184" s="52" t="s">
        <v>246</v>
      </c>
      <c r="B184" s="144"/>
      <c r="C184" s="145"/>
      <c r="D184" s="145"/>
      <c r="E184" s="145"/>
      <c r="F184" s="145"/>
      <c r="G184" s="146"/>
    </row>
    <row r="185" spans="1:7" ht="35.1" customHeight="1" x14ac:dyDescent="0.25">
      <c r="A185" s="251" t="str">
        <f>A136</f>
        <v>Porcentaje de sesiones del Consejo Nacional del Sistema Nacional de Transparencia que cuentan con contenidos preparados desde la Dirección General Técnica, Seguimiento y Normatividad</v>
      </c>
      <c r="B185" s="252"/>
      <c r="C185" s="252"/>
      <c r="D185" s="252"/>
      <c r="E185" s="252"/>
      <c r="F185" s="252"/>
      <c r="G185" s="253"/>
    </row>
    <row r="186" spans="1:7" ht="35.1" customHeight="1" x14ac:dyDescent="0.25">
      <c r="A186" s="52" t="s">
        <v>244</v>
      </c>
      <c r="B186" s="141"/>
      <c r="C186" s="142"/>
      <c r="D186" s="142"/>
      <c r="E186" s="142"/>
      <c r="F186" s="142"/>
      <c r="G186" s="143"/>
    </row>
    <row r="187" spans="1:7" ht="35.1" customHeight="1" x14ac:dyDescent="0.25">
      <c r="A187" s="52" t="s">
        <v>245</v>
      </c>
      <c r="B187" s="144"/>
      <c r="C187" s="145"/>
      <c r="D187" s="145"/>
      <c r="E187" s="145"/>
      <c r="F187" s="145"/>
      <c r="G187" s="146"/>
    </row>
    <row r="188" spans="1:7" ht="35.1" customHeight="1" x14ac:dyDescent="0.25">
      <c r="A188" s="52" t="s">
        <v>246</v>
      </c>
      <c r="B188" s="144"/>
      <c r="C188" s="145"/>
      <c r="D188" s="145"/>
      <c r="E188" s="145"/>
      <c r="F188" s="145"/>
      <c r="G188" s="146"/>
    </row>
    <row r="189" spans="1:7" ht="35.1" customHeight="1" x14ac:dyDescent="0.25">
      <c r="A189" s="251" t="str">
        <f>A139</f>
        <v>Porcentaje de acuerdos del Consejo Nacional del Sistema Nacional de Transparencia con acciones de verificación desde la Dirección General Técnica Seguimiento y Normatividad.</v>
      </c>
      <c r="B189" s="252"/>
      <c r="C189" s="252"/>
      <c r="D189" s="252"/>
      <c r="E189" s="252"/>
      <c r="F189" s="252"/>
      <c r="G189" s="253"/>
    </row>
    <row r="190" spans="1:7" ht="35.1" customHeight="1" x14ac:dyDescent="0.25">
      <c r="A190" s="52" t="s">
        <v>244</v>
      </c>
      <c r="B190" s="322"/>
      <c r="C190" s="323"/>
      <c r="D190" s="323"/>
      <c r="E190" s="323"/>
      <c r="F190" s="323"/>
      <c r="G190" s="324"/>
    </row>
    <row r="191" spans="1:7" ht="35.1" customHeight="1" x14ac:dyDescent="0.25">
      <c r="A191" s="52" t="s">
        <v>245</v>
      </c>
      <c r="B191" s="325"/>
      <c r="C191" s="326"/>
      <c r="D191" s="326"/>
      <c r="E191" s="326"/>
      <c r="F191" s="326"/>
      <c r="G191" s="327"/>
    </row>
    <row r="192" spans="1:7" ht="35.1" customHeight="1" x14ac:dyDescent="0.25">
      <c r="A192" s="52" t="s">
        <v>246</v>
      </c>
      <c r="B192" s="325"/>
      <c r="C192" s="326"/>
      <c r="D192" s="326"/>
      <c r="E192" s="326"/>
      <c r="F192" s="326"/>
      <c r="G192" s="327"/>
    </row>
    <row r="193" spans="1:7" ht="35.1" customHeight="1" x14ac:dyDescent="0.25">
      <c r="A193" s="251" t="str">
        <f>A142</f>
        <v>Porcentaje de informes elaborados sobre el Sistema Nacional de Transparencia.</v>
      </c>
      <c r="B193" s="252"/>
      <c r="C193" s="252"/>
      <c r="D193" s="252"/>
      <c r="E193" s="252"/>
      <c r="F193" s="252"/>
      <c r="G193" s="253"/>
    </row>
    <row r="194" spans="1:7" ht="35.1" customHeight="1" x14ac:dyDescent="0.25">
      <c r="A194" s="52" t="s">
        <v>244</v>
      </c>
      <c r="B194" s="141"/>
      <c r="C194" s="142"/>
      <c r="D194" s="142"/>
      <c r="E194" s="142"/>
      <c r="F194" s="142"/>
      <c r="G194" s="143"/>
    </row>
    <row r="195" spans="1:7" ht="35.1" customHeight="1" x14ac:dyDescent="0.25">
      <c r="A195" s="52" t="s">
        <v>245</v>
      </c>
      <c r="B195" s="144"/>
      <c r="C195" s="145"/>
      <c r="D195" s="145"/>
      <c r="E195" s="145"/>
      <c r="F195" s="145"/>
      <c r="G195" s="146"/>
    </row>
    <row r="196" spans="1:7" ht="35.1" customHeight="1" x14ac:dyDescent="0.25">
      <c r="A196" s="52" t="s">
        <v>246</v>
      </c>
      <c r="B196" s="144"/>
      <c r="C196" s="145"/>
      <c r="D196" s="145"/>
      <c r="E196" s="145"/>
      <c r="F196" s="145"/>
      <c r="G196" s="146"/>
    </row>
    <row r="197" spans="1:7" ht="35.1" customHeight="1" x14ac:dyDescent="0.25">
      <c r="A197" s="251" t="str">
        <f>A145</f>
        <v>Porcentaje de acuerdos publicados.</v>
      </c>
      <c r="B197" s="252"/>
      <c r="C197" s="252"/>
      <c r="D197" s="252"/>
      <c r="E197" s="252"/>
      <c r="F197" s="252"/>
      <c r="G197" s="253"/>
    </row>
    <row r="198" spans="1:7" ht="35.1" customHeight="1" x14ac:dyDescent="0.25">
      <c r="A198" s="52" t="s">
        <v>244</v>
      </c>
      <c r="B198" s="141"/>
      <c r="C198" s="142"/>
      <c r="D198" s="142"/>
      <c r="E198" s="142"/>
      <c r="F198" s="142"/>
      <c r="G198" s="143"/>
    </row>
    <row r="199" spans="1:7" ht="35.1" customHeight="1" x14ac:dyDescent="0.25">
      <c r="A199" s="52" t="s">
        <v>245</v>
      </c>
      <c r="B199" s="144"/>
      <c r="C199" s="145"/>
      <c r="D199" s="145"/>
      <c r="E199" s="145"/>
      <c r="F199" s="145"/>
      <c r="G199" s="146"/>
    </row>
    <row r="200" spans="1:7" ht="35.1" customHeight="1" x14ac:dyDescent="0.25">
      <c r="A200" s="52" t="s">
        <v>246</v>
      </c>
      <c r="B200" s="144"/>
      <c r="C200" s="145"/>
      <c r="D200" s="145"/>
      <c r="E200" s="145"/>
      <c r="F200" s="145"/>
      <c r="G200" s="146"/>
    </row>
    <row r="201" spans="1:7" ht="35.1" customHeight="1" x14ac:dyDescent="0.25">
      <c r="A201" s="251" t="str">
        <f>A148</f>
        <v>Porcentaje de secciones con contenidos en línea actualizados.</v>
      </c>
      <c r="B201" s="252"/>
      <c r="C201" s="252"/>
      <c r="D201" s="252"/>
      <c r="E201" s="252"/>
      <c r="F201" s="252"/>
      <c r="G201" s="253"/>
    </row>
    <row r="202" spans="1:7" ht="35.1" customHeight="1" x14ac:dyDescent="0.25">
      <c r="A202" s="52" t="s">
        <v>244</v>
      </c>
      <c r="B202" s="141"/>
      <c r="C202" s="142"/>
      <c r="D202" s="142"/>
      <c r="E202" s="142"/>
      <c r="F202" s="142"/>
      <c r="G202" s="143"/>
    </row>
    <row r="203" spans="1:7" ht="35.1" customHeight="1" x14ac:dyDescent="0.25">
      <c r="A203" s="52" t="s">
        <v>245</v>
      </c>
      <c r="B203" s="144"/>
      <c r="C203" s="145"/>
      <c r="D203" s="145"/>
      <c r="E203" s="145"/>
      <c r="F203" s="145"/>
      <c r="G203" s="146"/>
    </row>
    <row r="204" spans="1:7" ht="35.1" customHeight="1" x14ac:dyDescent="0.25">
      <c r="A204" s="52" t="s">
        <v>246</v>
      </c>
      <c r="B204" s="144"/>
      <c r="C204" s="145"/>
      <c r="D204" s="145"/>
      <c r="E204" s="145"/>
      <c r="F204" s="145"/>
      <c r="G204" s="146"/>
    </row>
    <row r="205" spans="1:7" ht="35.1" customHeight="1" x14ac:dyDescent="0.25">
      <c r="A205" s="147"/>
      <c r="B205" s="148"/>
      <c r="C205" s="148"/>
      <c r="D205" s="148"/>
      <c r="E205" s="148"/>
      <c r="F205" s="148"/>
      <c r="G205" s="149"/>
    </row>
    <row r="208" spans="1:7" ht="16.5" x14ac:dyDescent="0.25">
      <c r="B208" s="87"/>
    </row>
  </sheetData>
  <mergeCells count="20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41:G141"/>
    <mergeCell ref="A142:G142"/>
    <mergeCell ref="B143:G143"/>
    <mergeCell ref="B144:G144"/>
    <mergeCell ref="A145:G145"/>
    <mergeCell ref="B146:G146"/>
    <mergeCell ref="B135:G135"/>
    <mergeCell ref="A136:G136"/>
    <mergeCell ref="B137:G137"/>
    <mergeCell ref="B138:G138"/>
    <mergeCell ref="A139:G139"/>
    <mergeCell ref="B140:G140"/>
    <mergeCell ref="A153:G153"/>
    <mergeCell ref="B154:G154"/>
    <mergeCell ref="B155:G155"/>
    <mergeCell ref="B156:G156"/>
    <mergeCell ref="A157:G157"/>
    <mergeCell ref="B158:G158"/>
    <mergeCell ref="B147:G147"/>
    <mergeCell ref="A148:G148"/>
    <mergeCell ref="B149:G149"/>
    <mergeCell ref="B150:G150"/>
    <mergeCell ref="A151:G151"/>
    <mergeCell ref="A152:G152"/>
    <mergeCell ref="A165:G165"/>
    <mergeCell ref="B166:G166"/>
    <mergeCell ref="B167:G167"/>
    <mergeCell ref="B168:G168"/>
    <mergeCell ref="A169:G169"/>
    <mergeCell ref="B170:G170"/>
    <mergeCell ref="B159:G159"/>
    <mergeCell ref="B160:G160"/>
    <mergeCell ref="A161:G161"/>
    <mergeCell ref="B162:G162"/>
    <mergeCell ref="B163:G163"/>
    <mergeCell ref="B164:G164"/>
    <mergeCell ref="A177:G177"/>
    <mergeCell ref="B178:G178"/>
    <mergeCell ref="B179:G179"/>
    <mergeCell ref="B180:G180"/>
    <mergeCell ref="A181:G181"/>
    <mergeCell ref="B182:G182"/>
    <mergeCell ref="B171:G171"/>
    <mergeCell ref="B172:G172"/>
    <mergeCell ref="A173:G173"/>
    <mergeCell ref="B174:G174"/>
    <mergeCell ref="B175:G175"/>
    <mergeCell ref="B176:G176"/>
    <mergeCell ref="A189:G189"/>
    <mergeCell ref="B190:G190"/>
    <mergeCell ref="B191:G191"/>
    <mergeCell ref="B192:G192"/>
    <mergeCell ref="A193:G193"/>
    <mergeCell ref="B194:G194"/>
    <mergeCell ref="B183:G183"/>
    <mergeCell ref="B184:G184"/>
    <mergeCell ref="A185:G185"/>
    <mergeCell ref="B186:G186"/>
    <mergeCell ref="B187:G187"/>
    <mergeCell ref="B188:G188"/>
    <mergeCell ref="A201:G201"/>
    <mergeCell ref="B202:G202"/>
    <mergeCell ref="B203:G203"/>
    <mergeCell ref="B204:G204"/>
    <mergeCell ref="A205:G205"/>
    <mergeCell ref="B195:G195"/>
    <mergeCell ref="B196:G196"/>
    <mergeCell ref="A197:G197"/>
    <mergeCell ref="B198:G198"/>
    <mergeCell ref="B199:G199"/>
    <mergeCell ref="B200:G200"/>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54"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C34D0-6D55-4374-BF39-CEB2B9AB0A76}">
  <sheetPr>
    <tabColor rgb="FFD4C197"/>
    <pageSetUpPr fitToPage="1"/>
  </sheetPr>
  <dimension ref="A2:F27"/>
  <sheetViews>
    <sheetView showGridLines="0" zoomScale="80" zoomScaleNormal="80" workbookViewId="0">
      <selection activeCell="A27" sqref="A27:F27"/>
    </sheetView>
  </sheetViews>
  <sheetFormatPr baseColWidth="10" defaultRowHeight="15.75" x14ac:dyDescent="0.2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x14ac:dyDescent="0.25">
      <c r="A2" s="130" t="s">
        <v>13</v>
      </c>
      <c r="B2" s="130"/>
      <c r="C2" s="123" t="s">
        <v>12</v>
      </c>
      <c r="D2" s="123"/>
      <c r="E2" s="123"/>
      <c r="F2" s="123"/>
    </row>
    <row r="3" spans="1:6" ht="26.25" customHeight="1" thickBot="1" x14ac:dyDescent="0.3">
      <c r="A3" s="130"/>
      <c r="B3" s="130"/>
      <c r="C3" s="124"/>
      <c r="D3" s="124"/>
      <c r="E3" s="124"/>
      <c r="F3" s="124"/>
    </row>
    <row r="4" spans="1:6" ht="16.5" thickTop="1" x14ac:dyDescent="0.25"/>
    <row r="5" spans="1:6" hidden="1" x14ac:dyDescent="0.25"/>
    <row r="6" spans="1:6" hidden="1" x14ac:dyDescent="0.25">
      <c r="A6"/>
    </row>
    <row r="8" spans="1:6" ht="20.25" customHeight="1" x14ac:dyDescent="0.25">
      <c r="A8" s="125" t="s">
        <v>1350</v>
      </c>
      <c r="B8" s="126"/>
      <c r="C8" s="126"/>
      <c r="D8" s="126"/>
      <c r="E8" s="126"/>
      <c r="F8" s="126"/>
    </row>
    <row r="9" spans="1:6" ht="20.25" customHeight="1" x14ac:dyDescent="0.25">
      <c r="A9" s="126"/>
      <c r="B9" s="126"/>
      <c r="C9" s="126"/>
      <c r="D9" s="126"/>
      <c r="E9" s="126"/>
      <c r="F9" s="126"/>
    </row>
    <row r="10" spans="1:6" ht="20.25" customHeight="1" x14ac:dyDescent="0.25">
      <c r="A10" s="126"/>
      <c r="B10" s="126"/>
      <c r="C10" s="126"/>
      <c r="D10" s="126"/>
      <c r="E10" s="126"/>
      <c r="F10" s="126"/>
    </row>
    <row r="11" spans="1:6" ht="54" customHeight="1" x14ac:dyDescent="0.25">
      <c r="A11" s="126"/>
      <c r="B11" s="126"/>
      <c r="C11" s="126"/>
      <c r="D11" s="126"/>
      <c r="E11" s="126"/>
      <c r="F11" s="126"/>
    </row>
    <row r="12" spans="1:6" hidden="1" x14ac:dyDescent="0.25"/>
    <row r="13" spans="1:6" hidden="1" x14ac:dyDescent="0.25"/>
    <row r="14" spans="1:6" ht="16.5" customHeight="1" x14ac:dyDescent="0.25">
      <c r="A14" s="131"/>
      <c r="B14" s="131"/>
      <c r="C14" s="131"/>
      <c r="D14" s="131"/>
      <c r="E14" s="131"/>
      <c r="F14" s="131"/>
    </row>
    <row r="15" spans="1:6" s="2" customFormat="1" ht="32.25" customHeight="1" x14ac:dyDescent="0.25">
      <c r="B15" s="118" t="s">
        <v>8</v>
      </c>
      <c r="C15" s="118"/>
      <c r="D15" s="118"/>
      <c r="E15" s="118"/>
    </row>
    <row r="16" spans="1:6" s="2" customFormat="1" ht="3.75" customHeight="1" x14ac:dyDescent="0.25">
      <c r="A16" s="7"/>
      <c r="B16" s="7"/>
      <c r="C16" s="7"/>
      <c r="D16" s="7"/>
      <c r="E16" s="7"/>
    </row>
    <row r="17" spans="1:6" s="2" customFormat="1" ht="19.5" x14ac:dyDescent="0.25">
      <c r="A17" s="1"/>
      <c r="B17" s="6" t="s">
        <v>7</v>
      </c>
      <c r="C17" s="6" t="s">
        <v>6</v>
      </c>
      <c r="D17" s="6" t="s">
        <v>5</v>
      </c>
      <c r="E17" s="6" t="s">
        <v>4</v>
      </c>
    </row>
    <row r="18" spans="1:6" s="2" customFormat="1" ht="19.5" x14ac:dyDescent="0.25">
      <c r="A18" s="1"/>
      <c r="B18" s="6" t="s">
        <v>3</v>
      </c>
      <c r="C18" s="6" t="s">
        <v>3</v>
      </c>
      <c r="D18" s="6" t="s">
        <v>3</v>
      </c>
      <c r="E18" s="6" t="s">
        <v>2</v>
      </c>
    </row>
    <row r="19" spans="1:6" s="2" customFormat="1" ht="8.25" customHeight="1" x14ac:dyDescent="0.25">
      <c r="A19" s="1"/>
      <c r="B19" s="6"/>
      <c r="C19" s="6"/>
      <c r="D19" s="6"/>
      <c r="E19" s="6"/>
    </row>
    <row r="20" spans="1:6" s="2" customFormat="1" ht="19.5" x14ac:dyDescent="0.25">
      <c r="A20" s="4" t="s">
        <v>1</v>
      </c>
      <c r="B20" s="104">
        <v>62.173828999999998</v>
      </c>
      <c r="C20" s="104">
        <v>62.173828999999998</v>
      </c>
      <c r="D20" s="104">
        <v>67.317922509999988</v>
      </c>
      <c r="E20" s="3">
        <f>D20/B20</f>
        <v>1.0827372801826309</v>
      </c>
    </row>
    <row r="21" spans="1:6" s="2" customFormat="1" ht="19.5" x14ac:dyDescent="0.25">
      <c r="A21" s="4" t="s">
        <v>0</v>
      </c>
      <c r="B21" s="104">
        <v>67.317922510000002</v>
      </c>
      <c r="C21" s="104">
        <v>67.317922510000002</v>
      </c>
      <c r="D21" s="104">
        <v>67.317922509999988</v>
      </c>
      <c r="E21" s="3">
        <f>D21/B21</f>
        <v>0.99999999999999978</v>
      </c>
    </row>
    <row r="22" spans="1:6" x14ac:dyDescent="0.25">
      <c r="B22" s="106"/>
      <c r="C22" s="106"/>
      <c r="D22" s="106"/>
      <c r="E22" s="83"/>
    </row>
    <row r="24" spans="1:6" ht="36" customHeight="1" x14ac:dyDescent="0.25">
      <c r="A24" s="132" t="s">
        <v>16</v>
      </c>
      <c r="B24" s="132"/>
      <c r="C24" s="132"/>
      <c r="D24" s="132"/>
      <c r="E24" s="132"/>
      <c r="F24" s="132"/>
    </row>
    <row r="25" spans="1:6" ht="80.25" customHeight="1" x14ac:dyDescent="0.25">
      <c r="A25" s="129" t="s">
        <v>17</v>
      </c>
      <c r="B25" s="129"/>
      <c r="C25" s="129"/>
      <c r="D25" s="129"/>
      <c r="E25" s="129"/>
      <c r="F25" s="129"/>
    </row>
    <row r="26" spans="1:6" ht="24" customHeight="1" x14ac:dyDescent="0.25">
      <c r="A26" s="129" t="s">
        <v>1351</v>
      </c>
      <c r="B26" s="129"/>
      <c r="C26" s="129"/>
      <c r="D26" s="129"/>
      <c r="E26" s="129"/>
      <c r="F26" s="129"/>
    </row>
    <row r="27" spans="1:6" ht="21.75" customHeight="1" x14ac:dyDescent="0.25">
      <c r="A27" s="129" t="s">
        <v>1352</v>
      </c>
      <c r="B27" s="129"/>
      <c r="C27" s="129"/>
      <c r="D27" s="129"/>
      <c r="E27" s="129"/>
      <c r="F27" s="129"/>
    </row>
  </sheetData>
  <mergeCells count="9">
    <mergeCell ref="A25:F25"/>
    <mergeCell ref="A26:F26"/>
    <mergeCell ref="A27:F27"/>
    <mergeCell ref="A2:B3"/>
    <mergeCell ref="C2:F3"/>
    <mergeCell ref="A8:F11"/>
    <mergeCell ref="A14:F14"/>
    <mergeCell ref="B15:E15"/>
    <mergeCell ref="A24:F24"/>
  </mergeCells>
  <hyperlinks>
    <hyperlink ref="A26:F26" location="DGAJ!A1" display="Dirección General de Asuntos Jurídicos" xr:uid="{1151297E-5308-4B98-B606-A5161F075BB3}"/>
    <hyperlink ref="A27:F27" location="DGPDI!A1" display="Dirección General de Planeación y Desempeño Institucional" xr:uid="{18074441-BF27-4AA7-9CDB-D06BA7BAC582}"/>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01B79-9E98-45A5-BB6C-8CB5AE270523}">
  <dimension ref="A1:G351"/>
  <sheetViews>
    <sheetView showGridLines="0" zoomScale="80" zoomScaleNormal="80" workbookViewId="0">
      <selection activeCell="I1" sqref="I1:I104857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1353</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38</v>
      </c>
      <c r="E6" s="241"/>
      <c r="F6" s="241"/>
      <c r="G6" s="242"/>
    </row>
    <row r="7" spans="1:7" ht="33.950000000000003" customHeight="1" x14ac:dyDescent="0.25">
      <c r="A7" s="204" t="s">
        <v>39</v>
      </c>
      <c r="B7" s="205"/>
      <c r="C7" s="206"/>
      <c r="D7" s="243" t="s">
        <v>1354</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1355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661</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'E004'!B20</f>
        <v>62.173828999999998</v>
      </c>
      <c r="D22" s="191"/>
      <c r="E22" s="107">
        <f>'E004'!C20</f>
        <v>62.173828999999998</v>
      </c>
      <c r="F22" s="107">
        <f>'E004'!D20</f>
        <v>67.317922509999988</v>
      </c>
      <c r="G22" s="13">
        <f>F22/C22*100</f>
        <v>108.2737280182631</v>
      </c>
    </row>
    <row r="23" spans="1:7" ht="16.5" customHeight="1" x14ac:dyDescent="0.25">
      <c r="A23" s="178" t="s">
        <v>0</v>
      </c>
      <c r="B23" s="178"/>
      <c r="C23" s="235">
        <f>'E004'!B21</f>
        <v>67.317922510000002</v>
      </c>
      <c r="D23" s="301"/>
      <c r="E23" s="107">
        <f>'E004'!C21</f>
        <v>67.317922510000002</v>
      </c>
      <c r="F23" s="107">
        <f>'E004'!D21</f>
        <v>67.317922509999988</v>
      </c>
      <c r="G23" s="63">
        <f>F23/C23*100</f>
        <v>99.999999999999972</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3.6</v>
      </c>
    </row>
    <row r="28" spans="1:7" ht="16.5" x14ac:dyDescent="0.25">
      <c r="A28" s="178"/>
      <c r="B28" s="178"/>
      <c r="C28" s="178"/>
      <c r="D28" s="178"/>
      <c r="E28" s="178"/>
      <c r="F28" s="16" t="s">
        <v>69</v>
      </c>
      <c r="G28" s="17">
        <v>3.6</v>
      </c>
    </row>
    <row r="29" spans="1:7" ht="16.5" x14ac:dyDescent="0.25">
      <c r="A29" s="178"/>
      <c r="B29" s="178"/>
      <c r="C29" s="178"/>
      <c r="D29" s="178"/>
      <c r="E29" s="178"/>
      <c r="F29" s="14" t="s">
        <v>70</v>
      </c>
      <c r="G29" s="17">
        <v>3.6</v>
      </c>
    </row>
    <row r="30" spans="1:7" ht="33" x14ac:dyDescent="0.25">
      <c r="A30" s="178"/>
      <c r="B30" s="178"/>
      <c r="C30" s="178"/>
      <c r="D30" s="178"/>
      <c r="E30" s="178"/>
      <c r="F30" s="18" t="s">
        <v>71</v>
      </c>
      <c r="G30" s="17">
        <v>3.6</v>
      </c>
    </row>
    <row r="31" spans="1:7" ht="16.5" x14ac:dyDescent="0.25">
      <c r="A31" s="178"/>
      <c r="B31" s="178"/>
      <c r="C31" s="178"/>
      <c r="D31" s="178"/>
      <c r="E31" s="178"/>
      <c r="F31" s="14" t="s">
        <v>72</v>
      </c>
      <c r="G31" s="17">
        <f>(5+4.22+4.97+2.1+3.5+2.5)/6</f>
        <v>3.7149999999999999</v>
      </c>
    </row>
    <row r="32" spans="1:7" ht="126" x14ac:dyDescent="0.25">
      <c r="A32" s="19" t="s">
        <v>1356</v>
      </c>
      <c r="B32" s="19" t="s">
        <v>1357</v>
      </c>
      <c r="C32" s="19" t="s">
        <v>1358</v>
      </c>
      <c r="D32" s="20" t="s">
        <v>76</v>
      </c>
      <c r="E32" s="23" t="s">
        <v>190</v>
      </c>
      <c r="F32" s="47" t="s">
        <v>191</v>
      </c>
      <c r="G32" s="17">
        <f>(G31/G27)*100</f>
        <v>103.19444444444443</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78</v>
      </c>
    </row>
    <row r="36" spans="1:7" ht="16.5" x14ac:dyDescent="0.25">
      <c r="A36" s="178"/>
      <c r="B36" s="178"/>
      <c r="C36" s="178"/>
      <c r="D36" s="178"/>
      <c r="E36" s="178"/>
      <c r="F36" s="16" t="s">
        <v>69</v>
      </c>
      <c r="G36" s="17">
        <v>78</v>
      </c>
    </row>
    <row r="37" spans="1:7" ht="16.5" x14ac:dyDescent="0.25">
      <c r="A37" s="178"/>
      <c r="B37" s="178"/>
      <c r="C37" s="178"/>
      <c r="D37" s="178"/>
      <c r="E37" s="178"/>
      <c r="F37" s="16" t="s">
        <v>70</v>
      </c>
      <c r="G37" s="17">
        <v>78</v>
      </c>
    </row>
    <row r="38" spans="1:7" ht="33" x14ac:dyDescent="0.25">
      <c r="A38" s="178"/>
      <c r="B38" s="178"/>
      <c r="C38" s="178"/>
      <c r="D38" s="178"/>
      <c r="E38" s="178"/>
      <c r="F38" s="16" t="s">
        <v>71</v>
      </c>
      <c r="G38" s="17">
        <v>78</v>
      </c>
    </row>
    <row r="39" spans="1:7" ht="16.5" x14ac:dyDescent="0.25">
      <c r="A39" s="178"/>
      <c r="B39" s="178"/>
      <c r="C39" s="178"/>
      <c r="D39" s="178"/>
      <c r="E39" s="178"/>
      <c r="F39" s="16" t="s">
        <v>72</v>
      </c>
      <c r="G39" s="17">
        <f>(61/85)*100</f>
        <v>71.764705882352942</v>
      </c>
    </row>
    <row r="40" spans="1:7" ht="78.75" x14ac:dyDescent="0.25">
      <c r="A40" s="19" t="s">
        <v>1359</v>
      </c>
      <c r="B40" s="19" t="s">
        <v>1360</v>
      </c>
      <c r="C40" s="19" t="s">
        <v>1361</v>
      </c>
      <c r="D40" s="20" t="s">
        <v>87</v>
      </c>
      <c r="E40" s="23" t="s">
        <v>190</v>
      </c>
      <c r="F40" s="18" t="s">
        <v>78</v>
      </c>
      <c r="G40" s="17">
        <f>(G39/G35)*100</f>
        <v>92.006033182503771</v>
      </c>
    </row>
    <row r="41" spans="1:7" ht="16.5" x14ac:dyDescent="0.25">
      <c r="A41" s="178" t="s">
        <v>63</v>
      </c>
      <c r="B41" s="178" t="s">
        <v>64</v>
      </c>
      <c r="C41" s="178" t="s">
        <v>65</v>
      </c>
      <c r="D41" s="178" t="s">
        <v>66</v>
      </c>
      <c r="E41" s="178" t="s">
        <v>67</v>
      </c>
      <c r="F41" s="14" t="s">
        <v>68</v>
      </c>
      <c r="G41" s="17">
        <v>60</v>
      </c>
    </row>
    <row r="42" spans="1:7" ht="16.5" x14ac:dyDescent="0.25">
      <c r="A42" s="178"/>
      <c r="B42" s="178"/>
      <c r="C42" s="178"/>
      <c r="D42" s="178"/>
      <c r="E42" s="178"/>
      <c r="F42" s="16" t="s">
        <v>69</v>
      </c>
      <c r="G42" s="17">
        <v>60</v>
      </c>
    </row>
    <row r="43" spans="1:7" ht="16.5" x14ac:dyDescent="0.25">
      <c r="A43" s="178"/>
      <c r="B43" s="178"/>
      <c r="C43" s="178"/>
      <c r="D43" s="178"/>
      <c r="E43" s="178"/>
      <c r="F43" s="16" t="s">
        <v>70</v>
      </c>
      <c r="G43" s="17">
        <v>60</v>
      </c>
    </row>
    <row r="44" spans="1:7" ht="33" x14ac:dyDescent="0.25">
      <c r="A44" s="178"/>
      <c r="B44" s="178"/>
      <c r="C44" s="178"/>
      <c r="D44" s="178"/>
      <c r="E44" s="178"/>
      <c r="F44" s="16" t="s">
        <v>71</v>
      </c>
      <c r="G44" s="17">
        <v>60</v>
      </c>
    </row>
    <row r="45" spans="1:7" ht="16.5" x14ac:dyDescent="0.25">
      <c r="A45" s="178"/>
      <c r="B45" s="178"/>
      <c r="C45" s="178"/>
      <c r="D45" s="178"/>
      <c r="E45" s="178"/>
      <c r="F45" s="16" t="s">
        <v>72</v>
      </c>
      <c r="G45" s="17">
        <f>(64/91)*100</f>
        <v>70.329670329670336</v>
      </c>
    </row>
    <row r="46" spans="1:7" ht="78.75" x14ac:dyDescent="0.25">
      <c r="A46" s="19" t="s">
        <v>1362</v>
      </c>
      <c r="B46" s="19" t="s">
        <v>1360</v>
      </c>
      <c r="C46" s="19" t="s">
        <v>1363</v>
      </c>
      <c r="D46" s="20" t="s">
        <v>87</v>
      </c>
      <c r="E46" s="23" t="s">
        <v>190</v>
      </c>
      <c r="F46" s="18" t="s">
        <v>78</v>
      </c>
      <c r="G46" s="17">
        <f>(G45/G41)*100</f>
        <v>117.21611721611723</v>
      </c>
    </row>
    <row r="47" spans="1:7" ht="16.5" x14ac:dyDescent="0.25">
      <c r="A47" s="183" t="s">
        <v>83</v>
      </c>
      <c r="B47" s="184"/>
      <c r="C47" s="184"/>
      <c r="D47" s="184"/>
      <c r="E47" s="184"/>
      <c r="F47" s="184"/>
      <c r="G47" s="185"/>
    </row>
    <row r="48" spans="1:7" ht="16.5" x14ac:dyDescent="0.25">
      <c r="A48" s="186" t="s">
        <v>61</v>
      </c>
      <c r="B48" s="186"/>
      <c r="C48" s="186"/>
      <c r="D48" s="186"/>
      <c r="E48" s="186"/>
      <c r="F48" s="186" t="s">
        <v>62</v>
      </c>
      <c r="G48" s="186"/>
    </row>
    <row r="49" spans="1:7" ht="16.5" x14ac:dyDescent="0.25">
      <c r="A49" s="178" t="s">
        <v>63</v>
      </c>
      <c r="B49" s="178" t="s">
        <v>64</v>
      </c>
      <c r="C49" s="178" t="s">
        <v>65</v>
      </c>
      <c r="D49" s="178" t="s">
        <v>66</v>
      </c>
      <c r="E49" s="178" t="s">
        <v>67</v>
      </c>
      <c r="F49" s="16" t="s">
        <v>68</v>
      </c>
      <c r="G49" s="17">
        <v>100</v>
      </c>
    </row>
    <row r="50" spans="1:7" ht="16.5" x14ac:dyDescent="0.25">
      <c r="A50" s="178"/>
      <c r="B50" s="178"/>
      <c r="C50" s="178"/>
      <c r="D50" s="178"/>
      <c r="E50" s="178"/>
      <c r="F50" s="16" t="s">
        <v>69</v>
      </c>
      <c r="G50" s="17">
        <v>100</v>
      </c>
    </row>
    <row r="51" spans="1:7" ht="16.5" x14ac:dyDescent="0.25">
      <c r="A51" s="178"/>
      <c r="B51" s="178"/>
      <c r="C51" s="178"/>
      <c r="D51" s="178"/>
      <c r="E51" s="178"/>
      <c r="F51" s="16" t="s">
        <v>70</v>
      </c>
      <c r="G51" s="17">
        <v>100</v>
      </c>
    </row>
    <row r="52" spans="1:7" ht="33" x14ac:dyDescent="0.25">
      <c r="A52" s="178"/>
      <c r="B52" s="178"/>
      <c r="C52" s="178"/>
      <c r="D52" s="178"/>
      <c r="E52" s="178"/>
      <c r="F52" s="16" t="s">
        <v>71</v>
      </c>
      <c r="G52" s="17">
        <v>100</v>
      </c>
    </row>
    <row r="53" spans="1:7" ht="16.5" x14ac:dyDescent="0.25">
      <c r="A53" s="178"/>
      <c r="B53" s="178"/>
      <c r="C53" s="178"/>
      <c r="D53" s="178"/>
      <c r="E53" s="178"/>
      <c r="F53" s="16" t="s">
        <v>72</v>
      </c>
      <c r="G53" s="17">
        <f>(85/85)*100</f>
        <v>100</v>
      </c>
    </row>
    <row r="54" spans="1:7" ht="94.5" x14ac:dyDescent="0.25">
      <c r="A54" s="19" t="s">
        <v>1364</v>
      </c>
      <c r="B54" s="19" t="s">
        <v>1365</v>
      </c>
      <c r="C54" s="19" t="s">
        <v>1366</v>
      </c>
      <c r="D54" s="20" t="s">
        <v>87</v>
      </c>
      <c r="E54" s="23" t="s">
        <v>204</v>
      </c>
      <c r="F54" s="18" t="s">
        <v>78</v>
      </c>
      <c r="G54" s="17">
        <f>(G53/G49)*100</f>
        <v>100</v>
      </c>
    </row>
    <row r="55" spans="1:7" ht="16.5" x14ac:dyDescent="0.25">
      <c r="A55" s="178" t="s">
        <v>63</v>
      </c>
      <c r="B55" s="178" t="s">
        <v>64</v>
      </c>
      <c r="C55" s="178" t="s">
        <v>65</v>
      </c>
      <c r="D55" s="178" t="s">
        <v>66</v>
      </c>
      <c r="E55" s="178" t="s">
        <v>67</v>
      </c>
      <c r="F55" s="16" t="s">
        <v>68</v>
      </c>
      <c r="G55" s="17">
        <v>100</v>
      </c>
    </row>
    <row r="56" spans="1:7" ht="16.5" x14ac:dyDescent="0.25">
      <c r="A56" s="178"/>
      <c r="B56" s="178"/>
      <c r="C56" s="178"/>
      <c r="D56" s="178"/>
      <c r="E56" s="178"/>
      <c r="F56" s="16" t="s">
        <v>69</v>
      </c>
      <c r="G56" s="17">
        <v>100</v>
      </c>
    </row>
    <row r="57" spans="1:7" ht="16.5" x14ac:dyDescent="0.25">
      <c r="A57" s="178"/>
      <c r="B57" s="178"/>
      <c r="C57" s="178"/>
      <c r="D57" s="178"/>
      <c r="E57" s="178"/>
      <c r="F57" s="16" t="s">
        <v>70</v>
      </c>
      <c r="G57" s="17">
        <v>100</v>
      </c>
    </row>
    <row r="58" spans="1:7" ht="33" x14ac:dyDescent="0.25">
      <c r="A58" s="178"/>
      <c r="B58" s="178"/>
      <c r="C58" s="178"/>
      <c r="D58" s="178"/>
      <c r="E58" s="178"/>
      <c r="F58" s="16" t="s">
        <v>71</v>
      </c>
      <c r="G58" s="17">
        <v>100</v>
      </c>
    </row>
    <row r="59" spans="1:7" ht="16.5" x14ac:dyDescent="0.25">
      <c r="A59" s="178"/>
      <c r="B59" s="178"/>
      <c r="C59" s="178"/>
      <c r="D59" s="178"/>
      <c r="E59" s="178"/>
      <c r="F59" s="16" t="s">
        <v>72</v>
      </c>
      <c r="G59" s="17">
        <f>(91/91)*100</f>
        <v>100</v>
      </c>
    </row>
    <row r="60" spans="1:7" ht="94.5" x14ac:dyDescent="0.25">
      <c r="A60" s="19" t="s">
        <v>1367</v>
      </c>
      <c r="B60" s="19" t="s">
        <v>1368</v>
      </c>
      <c r="C60" s="19" t="s">
        <v>1369</v>
      </c>
      <c r="D60" s="20" t="s">
        <v>87</v>
      </c>
      <c r="E60" s="23" t="s">
        <v>204</v>
      </c>
      <c r="F60" s="18" t="s">
        <v>78</v>
      </c>
      <c r="G60" s="17">
        <f>(G59/G55)*100</f>
        <v>100</v>
      </c>
    </row>
    <row r="61" spans="1:7" ht="16.5" x14ac:dyDescent="0.25">
      <c r="A61" s="178" t="s">
        <v>63</v>
      </c>
      <c r="B61" s="178" t="s">
        <v>64</v>
      </c>
      <c r="C61" s="178" t="s">
        <v>65</v>
      </c>
      <c r="D61" s="178" t="s">
        <v>66</v>
      </c>
      <c r="E61" s="178" t="s">
        <v>67</v>
      </c>
      <c r="F61" s="16" t="s">
        <v>68</v>
      </c>
      <c r="G61" s="17">
        <v>100</v>
      </c>
    </row>
    <row r="62" spans="1:7" ht="16.5" x14ac:dyDescent="0.25">
      <c r="A62" s="178"/>
      <c r="B62" s="178"/>
      <c r="C62" s="178"/>
      <c r="D62" s="178"/>
      <c r="E62" s="178"/>
      <c r="F62" s="16" t="s">
        <v>69</v>
      </c>
      <c r="G62" s="17">
        <v>100</v>
      </c>
    </row>
    <row r="63" spans="1:7" ht="16.5" x14ac:dyDescent="0.25">
      <c r="A63" s="178"/>
      <c r="B63" s="178"/>
      <c r="C63" s="178"/>
      <c r="D63" s="178"/>
      <c r="E63" s="178"/>
      <c r="F63" s="16" t="s">
        <v>70</v>
      </c>
      <c r="G63" s="17">
        <v>100</v>
      </c>
    </row>
    <row r="64" spans="1:7" ht="33" x14ac:dyDescent="0.25">
      <c r="A64" s="178"/>
      <c r="B64" s="178"/>
      <c r="C64" s="178"/>
      <c r="D64" s="178"/>
      <c r="E64" s="178"/>
      <c r="F64" s="16" t="s">
        <v>71</v>
      </c>
      <c r="G64" s="17">
        <v>100</v>
      </c>
    </row>
    <row r="65" spans="1:7" ht="16.5" x14ac:dyDescent="0.25">
      <c r="A65" s="178"/>
      <c r="B65" s="178"/>
      <c r="C65" s="178"/>
      <c r="D65" s="178"/>
      <c r="E65" s="178"/>
      <c r="F65" s="16" t="s">
        <v>72</v>
      </c>
      <c r="G65" s="17">
        <f>(210/210)*100</f>
        <v>100</v>
      </c>
    </row>
    <row r="66" spans="1:7" ht="47.25" x14ac:dyDescent="0.25">
      <c r="A66" s="19" t="s">
        <v>1370</v>
      </c>
      <c r="B66" s="19" t="s">
        <v>1371</v>
      </c>
      <c r="C66" s="19" t="s">
        <v>1372</v>
      </c>
      <c r="D66" s="20" t="s">
        <v>87</v>
      </c>
      <c r="E66" s="23" t="s">
        <v>461</v>
      </c>
      <c r="F66" s="16" t="s">
        <v>78</v>
      </c>
      <c r="G66" s="17">
        <f>(G65/G61)*100</f>
        <v>100</v>
      </c>
    </row>
    <row r="67" spans="1:7" ht="16.5" x14ac:dyDescent="0.25">
      <c r="A67" s="178" t="s">
        <v>63</v>
      </c>
      <c r="B67" s="178" t="s">
        <v>64</v>
      </c>
      <c r="C67" s="178" t="s">
        <v>65</v>
      </c>
      <c r="D67" s="178" t="s">
        <v>66</v>
      </c>
      <c r="E67" s="178" t="s">
        <v>67</v>
      </c>
      <c r="F67" s="16" t="s">
        <v>68</v>
      </c>
      <c r="G67" s="17">
        <v>100</v>
      </c>
    </row>
    <row r="68" spans="1:7" ht="16.5" x14ac:dyDescent="0.25">
      <c r="A68" s="178"/>
      <c r="B68" s="178"/>
      <c r="C68" s="178"/>
      <c r="D68" s="178"/>
      <c r="E68" s="178"/>
      <c r="F68" s="16" t="s">
        <v>69</v>
      </c>
      <c r="G68" s="17">
        <v>100</v>
      </c>
    </row>
    <row r="69" spans="1:7" ht="16.5" x14ac:dyDescent="0.25">
      <c r="A69" s="178"/>
      <c r="B69" s="178"/>
      <c r="C69" s="178"/>
      <c r="D69" s="178"/>
      <c r="E69" s="178"/>
      <c r="F69" s="16" t="s">
        <v>70</v>
      </c>
      <c r="G69" s="17">
        <v>100</v>
      </c>
    </row>
    <row r="70" spans="1:7" ht="33" x14ac:dyDescent="0.25">
      <c r="A70" s="178"/>
      <c r="B70" s="178"/>
      <c r="C70" s="178"/>
      <c r="D70" s="178"/>
      <c r="E70" s="178"/>
      <c r="F70" s="16" t="s">
        <v>71</v>
      </c>
      <c r="G70" s="17">
        <v>100</v>
      </c>
    </row>
    <row r="71" spans="1:7" ht="16.5" x14ac:dyDescent="0.25">
      <c r="A71" s="178"/>
      <c r="B71" s="178"/>
      <c r="C71" s="178"/>
      <c r="D71" s="178"/>
      <c r="E71" s="178"/>
      <c r="F71" s="16" t="s">
        <v>72</v>
      </c>
      <c r="G71" s="17">
        <f>(51/51)*100</f>
        <v>100</v>
      </c>
    </row>
    <row r="72" spans="1:7" ht="78.75" x14ac:dyDescent="0.25">
      <c r="A72" s="19" t="s">
        <v>1373</v>
      </c>
      <c r="B72" s="19" t="s">
        <v>1374</v>
      </c>
      <c r="C72" s="19" t="s">
        <v>1375</v>
      </c>
      <c r="D72" s="20" t="s">
        <v>87</v>
      </c>
      <c r="E72" s="23" t="s">
        <v>204</v>
      </c>
      <c r="F72" s="18" t="s">
        <v>78</v>
      </c>
      <c r="G72" s="17">
        <f>(G71/G67)*100</f>
        <v>100</v>
      </c>
    </row>
    <row r="73" spans="1:7" ht="16.5" x14ac:dyDescent="0.25">
      <c r="A73" s="178" t="s">
        <v>63</v>
      </c>
      <c r="B73" s="178" t="s">
        <v>64</v>
      </c>
      <c r="C73" s="178" t="s">
        <v>65</v>
      </c>
      <c r="D73" s="178" t="s">
        <v>66</v>
      </c>
      <c r="E73" s="178" t="s">
        <v>67</v>
      </c>
      <c r="F73" s="16" t="s">
        <v>68</v>
      </c>
      <c r="G73" s="17">
        <v>98</v>
      </c>
    </row>
    <row r="74" spans="1:7" ht="16.5" x14ac:dyDescent="0.25">
      <c r="A74" s="178"/>
      <c r="B74" s="178"/>
      <c r="C74" s="178"/>
      <c r="D74" s="178"/>
      <c r="E74" s="178"/>
      <c r="F74" s="16" t="s">
        <v>69</v>
      </c>
      <c r="G74" s="17">
        <v>98</v>
      </c>
    </row>
    <row r="75" spans="1:7" ht="16.5" x14ac:dyDescent="0.25">
      <c r="A75" s="178"/>
      <c r="B75" s="178"/>
      <c r="C75" s="178"/>
      <c r="D75" s="178"/>
      <c r="E75" s="178"/>
      <c r="F75" s="16" t="s">
        <v>70</v>
      </c>
      <c r="G75" s="17">
        <v>98</v>
      </c>
    </row>
    <row r="76" spans="1:7" ht="33" x14ac:dyDescent="0.25">
      <c r="A76" s="178"/>
      <c r="B76" s="178"/>
      <c r="C76" s="178"/>
      <c r="D76" s="178"/>
      <c r="E76" s="178"/>
      <c r="F76" s="16" t="s">
        <v>71</v>
      </c>
      <c r="G76" s="17">
        <v>98</v>
      </c>
    </row>
    <row r="77" spans="1:7" ht="16.5" x14ac:dyDescent="0.25">
      <c r="A77" s="178"/>
      <c r="B77" s="178"/>
      <c r="C77" s="178"/>
      <c r="D77" s="178"/>
      <c r="E77" s="178"/>
      <c r="F77" s="16" t="s">
        <v>72</v>
      </c>
      <c r="G77" s="17">
        <f>(2982/3034)*100</f>
        <v>98.286090969017806</v>
      </c>
    </row>
    <row r="78" spans="1:7" ht="94.5" x14ac:dyDescent="0.25">
      <c r="A78" s="19" t="s">
        <v>1376</v>
      </c>
      <c r="B78" s="19" t="s">
        <v>1377</v>
      </c>
      <c r="C78" s="19" t="s">
        <v>1378</v>
      </c>
      <c r="D78" s="20" t="s">
        <v>87</v>
      </c>
      <c r="E78" s="23" t="s">
        <v>204</v>
      </c>
      <c r="F78" s="18" t="s">
        <v>78</v>
      </c>
      <c r="G78" s="17">
        <f>(G77/G73)*100</f>
        <v>100.29192956022226</v>
      </c>
    </row>
    <row r="79" spans="1:7" ht="16.5" x14ac:dyDescent="0.25">
      <c r="A79" s="178" t="s">
        <v>63</v>
      </c>
      <c r="B79" s="178" t="s">
        <v>64</v>
      </c>
      <c r="C79" s="178" t="s">
        <v>65</v>
      </c>
      <c r="D79" s="178" t="s">
        <v>66</v>
      </c>
      <c r="E79" s="178" t="s">
        <v>67</v>
      </c>
      <c r="F79" s="16" t="s">
        <v>68</v>
      </c>
      <c r="G79" s="17">
        <v>100</v>
      </c>
    </row>
    <row r="80" spans="1:7" ht="16.5" x14ac:dyDescent="0.25">
      <c r="A80" s="178"/>
      <c r="B80" s="178"/>
      <c r="C80" s="178"/>
      <c r="D80" s="178"/>
      <c r="E80" s="178"/>
      <c r="F80" s="16" t="s">
        <v>69</v>
      </c>
      <c r="G80" s="17">
        <v>100</v>
      </c>
    </row>
    <row r="81" spans="1:7" ht="16.5" x14ac:dyDescent="0.25">
      <c r="A81" s="178"/>
      <c r="B81" s="178"/>
      <c r="C81" s="178"/>
      <c r="D81" s="178"/>
      <c r="E81" s="178"/>
      <c r="F81" s="16" t="s">
        <v>70</v>
      </c>
      <c r="G81" s="17">
        <v>100</v>
      </c>
    </row>
    <row r="82" spans="1:7" ht="33" x14ac:dyDescent="0.25">
      <c r="A82" s="178"/>
      <c r="B82" s="178"/>
      <c r="C82" s="178"/>
      <c r="D82" s="178"/>
      <c r="E82" s="178"/>
      <c r="F82" s="16" t="s">
        <v>71</v>
      </c>
      <c r="G82" s="17">
        <v>100</v>
      </c>
    </row>
    <row r="83" spans="1:7" ht="16.5" x14ac:dyDescent="0.25">
      <c r="A83" s="178"/>
      <c r="B83" s="178"/>
      <c r="C83" s="178"/>
      <c r="D83" s="178"/>
      <c r="E83" s="178"/>
      <c r="F83" s="16" t="s">
        <v>72</v>
      </c>
      <c r="G83" s="17">
        <f>(416/416)*100</f>
        <v>100</v>
      </c>
    </row>
    <row r="84" spans="1:7" ht="78.75" x14ac:dyDescent="0.25">
      <c r="A84" s="19" t="s">
        <v>1379</v>
      </c>
      <c r="B84" s="19" t="s">
        <v>1380</v>
      </c>
      <c r="C84" s="19" t="s">
        <v>1381</v>
      </c>
      <c r="D84" s="20" t="s">
        <v>87</v>
      </c>
      <c r="E84" s="23" t="s">
        <v>204</v>
      </c>
      <c r="F84" s="16" t="s">
        <v>78</v>
      </c>
      <c r="G84" s="17">
        <f>(G83/G79)*100</f>
        <v>100</v>
      </c>
    </row>
    <row r="85" spans="1:7" ht="16.5" x14ac:dyDescent="0.25">
      <c r="A85" s="178" t="s">
        <v>63</v>
      </c>
      <c r="B85" s="178" t="s">
        <v>64</v>
      </c>
      <c r="C85" s="178" t="s">
        <v>65</v>
      </c>
      <c r="D85" s="178" t="s">
        <v>66</v>
      </c>
      <c r="E85" s="178" t="s">
        <v>67</v>
      </c>
      <c r="F85" s="16" t="s">
        <v>68</v>
      </c>
      <c r="G85" s="17">
        <v>100</v>
      </c>
    </row>
    <row r="86" spans="1:7" ht="16.5" x14ac:dyDescent="0.25">
      <c r="A86" s="178"/>
      <c r="B86" s="178"/>
      <c r="C86" s="178"/>
      <c r="D86" s="178"/>
      <c r="E86" s="178"/>
      <c r="F86" s="16" t="s">
        <v>69</v>
      </c>
      <c r="G86" s="17">
        <v>100</v>
      </c>
    </row>
    <row r="87" spans="1:7" ht="16.5" x14ac:dyDescent="0.25">
      <c r="A87" s="178"/>
      <c r="B87" s="178"/>
      <c r="C87" s="178"/>
      <c r="D87" s="178"/>
      <c r="E87" s="178"/>
      <c r="F87" s="16" t="s">
        <v>70</v>
      </c>
      <c r="G87" s="17">
        <v>100</v>
      </c>
    </row>
    <row r="88" spans="1:7" ht="33" x14ac:dyDescent="0.25">
      <c r="A88" s="178"/>
      <c r="B88" s="178"/>
      <c r="C88" s="178"/>
      <c r="D88" s="178"/>
      <c r="E88" s="178"/>
      <c r="F88" s="16" t="s">
        <v>71</v>
      </c>
      <c r="G88" s="17">
        <v>100</v>
      </c>
    </row>
    <row r="89" spans="1:7" ht="16.5" x14ac:dyDescent="0.25">
      <c r="A89" s="178"/>
      <c r="B89" s="178"/>
      <c r="C89" s="178"/>
      <c r="D89" s="178"/>
      <c r="E89" s="178"/>
      <c r="F89" s="16" t="s">
        <v>72</v>
      </c>
      <c r="G89" s="17">
        <f>(25/25)*100</f>
        <v>100</v>
      </c>
    </row>
    <row r="90" spans="1:7" ht="110.25" x14ac:dyDescent="0.25">
      <c r="A90" s="19" t="s">
        <v>1382</v>
      </c>
      <c r="B90" s="19" t="s">
        <v>1383</v>
      </c>
      <c r="C90" s="19" t="s">
        <v>1384</v>
      </c>
      <c r="D90" s="20" t="s">
        <v>87</v>
      </c>
      <c r="E90" s="23" t="s">
        <v>204</v>
      </c>
      <c r="F90" s="16" t="s">
        <v>78</v>
      </c>
      <c r="G90" s="17">
        <f>(G89/G85)*100</f>
        <v>100</v>
      </c>
    </row>
    <row r="91" spans="1:7" ht="16.5" x14ac:dyDescent="0.25">
      <c r="A91" s="178" t="s">
        <v>63</v>
      </c>
      <c r="B91" s="178" t="s">
        <v>64</v>
      </c>
      <c r="C91" s="178" t="s">
        <v>65</v>
      </c>
      <c r="D91" s="178" t="s">
        <v>66</v>
      </c>
      <c r="E91" s="178" t="s">
        <v>67</v>
      </c>
      <c r="F91" s="16" t="s">
        <v>68</v>
      </c>
      <c r="G91" s="17">
        <v>100</v>
      </c>
    </row>
    <row r="92" spans="1:7" ht="16.5" x14ac:dyDescent="0.25">
      <c r="A92" s="178"/>
      <c r="B92" s="178"/>
      <c r="C92" s="178"/>
      <c r="D92" s="178"/>
      <c r="E92" s="178"/>
      <c r="F92" s="16" t="s">
        <v>69</v>
      </c>
      <c r="G92" s="17">
        <v>100</v>
      </c>
    </row>
    <row r="93" spans="1:7" ht="16.5" x14ac:dyDescent="0.25">
      <c r="A93" s="178"/>
      <c r="B93" s="178"/>
      <c r="C93" s="178"/>
      <c r="D93" s="178"/>
      <c r="E93" s="178"/>
      <c r="F93" s="16" t="s">
        <v>70</v>
      </c>
      <c r="G93" s="17">
        <v>100</v>
      </c>
    </row>
    <row r="94" spans="1:7" ht="33" x14ac:dyDescent="0.25">
      <c r="A94" s="178"/>
      <c r="B94" s="178"/>
      <c r="C94" s="178"/>
      <c r="D94" s="178"/>
      <c r="E94" s="178"/>
      <c r="F94" s="16" t="s">
        <v>71</v>
      </c>
      <c r="G94" s="17">
        <v>100</v>
      </c>
    </row>
    <row r="95" spans="1:7" ht="16.5" x14ac:dyDescent="0.25">
      <c r="A95" s="178"/>
      <c r="B95" s="178"/>
      <c r="C95" s="178"/>
      <c r="D95" s="178"/>
      <c r="E95" s="178"/>
      <c r="F95" s="16" t="s">
        <v>72</v>
      </c>
      <c r="G95" s="17">
        <f>(1088/1088)*100</f>
        <v>100</v>
      </c>
    </row>
    <row r="96" spans="1:7" ht="78.75" x14ac:dyDescent="0.25">
      <c r="A96" s="19" t="s">
        <v>1385</v>
      </c>
      <c r="B96" s="19" t="s">
        <v>1386</v>
      </c>
      <c r="C96" s="19" t="s">
        <v>1387</v>
      </c>
      <c r="D96" s="20" t="s">
        <v>87</v>
      </c>
      <c r="E96" s="23" t="s">
        <v>204</v>
      </c>
      <c r="F96" s="16" t="s">
        <v>78</v>
      </c>
      <c r="G96" s="17">
        <f>(G95/G91)*100</f>
        <v>100</v>
      </c>
    </row>
    <row r="97" spans="1:7" ht="16.5" x14ac:dyDescent="0.25">
      <c r="A97" s="183" t="s">
        <v>114</v>
      </c>
      <c r="B97" s="184"/>
      <c r="C97" s="184"/>
      <c r="D97" s="184"/>
      <c r="E97" s="184"/>
      <c r="F97" s="184"/>
      <c r="G97" s="185"/>
    </row>
    <row r="98" spans="1:7" ht="16.5" x14ac:dyDescent="0.25">
      <c r="A98" s="186" t="s">
        <v>61</v>
      </c>
      <c r="B98" s="186"/>
      <c r="C98" s="186"/>
      <c r="D98" s="186"/>
      <c r="E98" s="186"/>
      <c r="F98" s="186" t="s">
        <v>62</v>
      </c>
      <c r="G98" s="186"/>
    </row>
    <row r="99" spans="1:7" ht="16.5" x14ac:dyDescent="0.25">
      <c r="A99" s="178" t="s">
        <v>63</v>
      </c>
      <c r="B99" s="178" t="s">
        <v>64</v>
      </c>
      <c r="C99" s="178" t="s">
        <v>65</v>
      </c>
      <c r="D99" s="178" t="s">
        <v>66</v>
      </c>
      <c r="E99" s="178" t="s">
        <v>67</v>
      </c>
      <c r="F99" s="16" t="s">
        <v>68</v>
      </c>
      <c r="G99" s="17">
        <v>100</v>
      </c>
    </row>
    <row r="100" spans="1:7" ht="16.5" x14ac:dyDescent="0.25">
      <c r="A100" s="178"/>
      <c r="B100" s="178"/>
      <c r="C100" s="178"/>
      <c r="D100" s="178"/>
      <c r="E100" s="178"/>
      <c r="F100" s="16" t="s">
        <v>69</v>
      </c>
      <c r="G100" s="17">
        <v>100</v>
      </c>
    </row>
    <row r="101" spans="1:7" ht="16.5" x14ac:dyDescent="0.25">
      <c r="A101" s="178"/>
      <c r="B101" s="178"/>
      <c r="C101" s="178"/>
      <c r="D101" s="178"/>
      <c r="E101" s="178"/>
      <c r="F101" s="16" t="s">
        <v>70</v>
      </c>
      <c r="G101" s="17">
        <v>100</v>
      </c>
    </row>
    <row r="102" spans="1:7" ht="33" x14ac:dyDescent="0.25">
      <c r="A102" s="178"/>
      <c r="B102" s="178"/>
      <c r="C102" s="178"/>
      <c r="D102" s="178"/>
      <c r="E102" s="178"/>
      <c r="F102" s="16" t="s">
        <v>71</v>
      </c>
      <c r="G102" s="17">
        <v>100</v>
      </c>
    </row>
    <row r="103" spans="1:7" ht="16.5" x14ac:dyDescent="0.25">
      <c r="A103" s="178"/>
      <c r="B103" s="178"/>
      <c r="C103" s="178"/>
      <c r="D103" s="178"/>
      <c r="E103" s="178"/>
      <c r="F103" s="16" t="s">
        <v>72</v>
      </c>
      <c r="G103" s="17">
        <f>121/121*100</f>
        <v>100</v>
      </c>
    </row>
    <row r="104" spans="1:7" ht="47.25" x14ac:dyDescent="0.25">
      <c r="A104" s="19" t="s">
        <v>1388</v>
      </c>
      <c r="B104" s="19" t="s">
        <v>1389</v>
      </c>
      <c r="C104" s="19" t="s">
        <v>1390</v>
      </c>
      <c r="D104" s="20" t="s">
        <v>87</v>
      </c>
      <c r="E104" s="23" t="s">
        <v>215</v>
      </c>
      <c r="F104" s="16" t="s">
        <v>78</v>
      </c>
      <c r="G104" s="17">
        <f>(G103/G99)*100</f>
        <v>100</v>
      </c>
    </row>
    <row r="105" spans="1:7" ht="16.5" x14ac:dyDescent="0.25">
      <c r="A105" s="178" t="s">
        <v>63</v>
      </c>
      <c r="B105" s="178" t="s">
        <v>64</v>
      </c>
      <c r="C105" s="178" t="s">
        <v>65</v>
      </c>
      <c r="D105" s="178" t="s">
        <v>66</v>
      </c>
      <c r="E105" s="178" t="s">
        <v>67</v>
      </c>
      <c r="F105" s="16" t="s">
        <v>68</v>
      </c>
      <c r="G105" s="17">
        <v>100</v>
      </c>
    </row>
    <row r="106" spans="1:7" ht="16.5" x14ac:dyDescent="0.25">
      <c r="A106" s="178"/>
      <c r="B106" s="178"/>
      <c r="C106" s="178"/>
      <c r="D106" s="178"/>
      <c r="E106" s="178"/>
      <c r="F106" s="16" t="s">
        <v>69</v>
      </c>
      <c r="G106" s="17">
        <v>100</v>
      </c>
    </row>
    <row r="107" spans="1:7" ht="16.5" x14ac:dyDescent="0.25">
      <c r="A107" s="178"/>
      <c r="B107" s="178"/>
      <c r="C107" s="178"/>
      <c r="D107" s="178"/>
      <c r="E107" s="178"/>
      <c r="F107" s="16" t="s">
        <v>70</v>
      </c>
      <c r="G107" s="17">
        <v>100</v>
      </c>
    </row>
    <row r="108" spans="1:7" ht="33" x14ac:dyDescent="0.25">
      <c r="A108" s="178"/>
      <c r="B108" s="178"/>
      <c r="C108" s="178"/>
      <c r="D108" s="178"/>
      <c r="E108" s="178"/>
      <c r="F108" s="16" t="s">
        <v>71</v>
      </c>
      <c r="G108" s="17">
        <v>100</v>
      </c>
    </row>
    <row r="109" spans="1:7" ht="16.5" x14ac:dyDescent="0.25">
      <c r="A109" s="178"/>
      <c r="B109" s="178"/>
      <c r="C109" s="178"/>
      <c r="D109" s="178"/>
      <c r="E109" s="178"/>
      <c r="F109" s="16" t="s">
        <v>72</v>
      </c>
      <c r="G109" s="17">
        <f>148/148*100</f>
        <v>100</v>
      </c>
    </row>
    <row r="110" spans="1:7" ht="63" x14ac:dyDescent="0.25">
      <c r="A110" s="19" t="s">
        <v>1391</v>
      </c>
      <c r="B110" s="19" t="s">
        <v>1392</v>
      </c>
      <c r="C110" s="19" t="s">
        <v>1393</v>
      </c>
      <c r="D110" s="20" t="s">
        <v>87</v>
      </c>
      <c r="E110" s="23" t="s">
        <v>215</v>
      </c>
      <c r="F110" s="16" t="s">
        <v>78</v>
      </c>
      <c r="G110" s="17">
        <f>(G109/G105)*100</f>
        <v>100</v>
      </c>
    </row>
    <row r="111" spans="1:7" ht="16.5" customHeight="1" x14ac:dyDescent="0.25">
      <c r="A111" s="178" t="s">
        <v>63</v>
      </c>
      <c r="B111" s="178" t="s">
        <v>64</v>
      </c>
      <c r="C111" s="178" t="s">
        <v>65</v>
      </c>
      <c r="D111" s="178" t="s">
        <v>66</v>
      </c>
      <c r="E111" s="178" t="s">
        <v>67</v>
      </c>
      <c r="F111" s="16" t="s">
        <v>68</v>
      </c>
      <c r="G111" s="17">
        <v>100</v>
      </c>
    </row>
    <row r="112" spans="1:7" ht="16.5" x14ac:dyDescent="0.25">
      <c r="A112" s="178"/>
      <c r="B112" s="178"/>
      <c r="C112" s="178"/>
      <c r="D112" s="178"/>
      <c r="E112" s="178"/>
      <c r="F112" s="16" t="s">
        <v>69</v>
      </c>
      <c r="G112" s="17">
        <v>100</v>
      </c>
    </row>
    <row r="113" spans="1:7" ht="16.5" x14ac:dyDescent="0.25">
      <c r="A113" s="178"/>
      <c r="B113" s="178"/>
      <c r="C113" s="178"/>
      <c r="D113" s="178"/>
      <c r="E113" s="178"/>
      <c r="F113" s="16" t="s">
        <v>70</v>
      </c>
      <c r="G113" s="17">
        <v>100</v>
      </c>
    </row>
    <row r="114" spans="1:7" ht="33" x14ac:dyDescent="0.25">
      <c r="A114" s="178"/>
      <c r="B114" s="178"/>
      <c r="C114" s="178"/>
      <c r="D114" s="178"/>
      <c r="E114" s="178"/>
      <c r="F114" s="16" t="s">
        <v>71</v>
      </c>
      <c r="G114" s="17">
        <v>100</v>
      </c>
    </row>
    <row r="115" spans="1:7" ht="16.5" x14ac:dyDescent="0.25">
      <c r="A115" s="178"/>
      <c r="B115" s="178"/>
      <c r="C115" s="178"/>
      <c r="D115" s="178"/>
      <c r="E115" s="178"/>
      <c r="F115" s="16" t="s">
        <v>72</v>
      </c>
      <c r="G115" s="17">
        <f>99/99*100</f>
        <v>100</v>
      </c>
    </row>
    <row r="116" spans="1:7" ht="63" x14ac:dyDescent="0.25">
      <c r="A116" s="19" t="s">
        <v>1394</v>
      </c>
      <c r="B116" s="19" t="s">
        <v>1395</v>
      </c>
      <c r="C116" s="19" t="s">
        <v>1396</v>
      </c>
      <c r="D116" s="20" t="s">
        <v>87</v>
      </c>
      <c r="E116" s="23" t="s">
        <v>215</v>
      </c>
      <c r="F116" s="16" t="s">
        <v>78</v>
      </c>
      <c r="G116" s="17">
        <f>(G115/G111)*100</f>
        <v>100</v>
      </c>
    </row>
    <row r="117" spans="1:7" ht="16.5" customHeight="1" x14ac:dyDescent="0.25">
      <c r="A117" s="178" t="s">
        <v>63</v>
      </c>
      <c r="B117" s="178" t="s">
        <v>64</v>
      </c>
      <c r="C117" s="178" t="s">
        <v>65</v>
      </c>
      <c r="D117" s="178" t="s">
        <v>66</v>
      </c>
      <c r="E117" s="178" t="s">
        <v>67</v>
      </c>
      <c r="F117" s="16" t="s">
        <v>68</v>
      </c>
      <c r="G117" s="17">
        <v>100</v>
      </c>
    </row>
    <row r="118" spans="1:7" ht="16.5" x14ac:dyDescent="0.25">
      <c r="A118" s="178"/>
      <c r="B118" s="178"/>
      <c r="C118" s="178"/>
      <c r="D118" s="178"/>
      <c r="E118" s="178"/>
      <c r="F118" s="16" t="s">
        <v>69</v>
      </c>
      <c r="G118" s="17">
        <v>100</v>
      </c>
    </row>
    <row r="119" spans="1:7" ht="16.5" x14ac:dyDescent="0.25">
      <c r="A119" s="178"/>
      <c r="B119" s="178"/>
      <c r="C119" s="178"/>
      <c r="D119" s="178"/>
      <c r="E119" s="178"/>
      <c r="F119" s="16" t="s">
        <v>70</v>
      </c>
      <c r="G119" s="17">
        <v>100</v>
      </c>
    </row>
    <row r="120" spans="1:7" ht="33" x14ac:dyDescent="0.25">
      <c r="A120" s="178"/>
      <c r="B120" s="178"/>
      <c r="C120" s="178"/>
      <c r="D120" s="178"/>
      <c r="E120" s="178"/>
      <c r="F120" s="16" t="s">
        <v>71</v>
      </c>
      <c r="G120" s="17">
        <v>100</v>
      </c>
    </row>
    <row r="121" spans="1:7" ht="16.5" x14ac:dyDescent="0.25">
      <c r="A121" s="178"/>
      <c r="B121" s="178"/>
      <c r="C121" s="178"/>
      <c r="D121" s="178"/>
      <c r="E121" s="178"/>
      <c r="F121" s="16" t="s">
        <v>72</v>
      </c>
      <c r="G121" s="17">
        <f>29/29*100</f>
        <v>100</v>
      </c>
    </row>
    <row r="122" spans="1:7" ht="50.1" customHeight="1" x14ac:dyDescent="0.25">
      <c r="A122" s="19" t="s">
        <v>1397</v>
      </c>
      <c r="B122" s="19" t="s">
        <v>1398</v>
      </c>
      <c r="C122" s="19" t="s">
        <v>1399</v>
      </c>
      <c r="D122" s="20" t="s">
        <v>87</v>
      </c>
      <c r="E122" s="23" t="s">
        <v>215</v>
      </c>
      <c r="F122" s="16" t="s">
        <v>78</v>
      </c>
      <c r="G122" s="17">
        <f>(G121/G117)*100</f>
        <v>100</v>
      </c>
    </row>
    <row r="123" spans="1:7" ht="16.5" customHeight="1" x14ac:dyDescent="0.25">
      <c r="A123" s="178" t="s">
        <v>63</v>
      </c>
      <c r="B123" s="178" t="s">
        <v>64</v>
      </c>
      <c r="C123" s="178" t="s">
        <v>65</v>
      </c>
      <c r="D123" s="178" t="s">
        <v>66</v>
      </c>
      <c r="E123" s="178" t="s">
        <v>67</v>
      </c>
      <c r="F123" s="16" t="s">
        <v>68</v>
      </c>
      <c r="G123" s="17">
        <v>100</v>
      </c>
    </row>
    <row r="124" spans="1:7" ht="16.5" x14ac:dyDescent="0.25">
      <c r="A124" s="178"/>
      <c r="B124" s="178"/>
      <c r="C124" s="178"/>
      <c r="D124" s="178"/>
      <c r="E124" s="178"/>
      <c r="F124" s="16" t="s">
        <v>69</v>
      </c>
      <c r="G124" s="17">
        <v>100</v>
      </c>
    </row>
    <row r="125" spans="1:7" ht="16.5" x14ac:dyDescent="0.25">
      <c r="A125" s="178"/>
      <c r="B125" s="178"/>
      <c r="C125" s="178"/>
      <c r="D125" s="178"/>
      <c r="E125" s="178"/>
      <c r="F125" s="16" t="s">
        <v>70</v>
      </c>
      <c r="G125" s="17">
        <v>100</v>
      </c>
    </row>
    <row r="126" spans="1:7" ht="33" x14ac:dyDescent="0.25">
      <c r="A126" s="178"/>
      <c r="B126" s="178"/>
      <c r="C126" s="178"/>
      <c r="D126" s="178"/>
      <c r="E126" s="178"/>
      <c r="F126" s="16" t="s">
        <v>71</v>
      </c>
      <c r="G126" s="17">
        <v>100</v>
      </c>
    </row>
    <row r="127" spans="1:7" ht="16.5" x14ac:dyDescent="0.25">
      <c r="A127" s="178"/>
      <c r="B127" s="178"/>
      <c r="C127" s="178"/>
      <c r="D127" s="178"/>
      <c r="E127" s="178"/>
      <c r="F127" s="16" t="s">
        <v>72</v>
      </c>
      <c r="G127" s="17">
        <f>4/4*100</f>
        <v>100</v>
      </c>
    </row>
    <row r="128" spans="1:7" ht="63" x14ac:dyDescent="0.25">
      <c r="A128" s="19" t="s">
        <v>1400</v>
      </c>
      <c r="B128" s="19" t="s">
        <v>1401</v>
      </c>
      <c r="C128" s="19" t="s">
        <v>1402</v>
      </c>
      <c r="D128" s="20" t="s">
        <v>87</v>
      </c>
      <c r="E128" s="23" t="s">
        <v>204</v>
      </c>
      <c r="F128" s="16" t="s">
        <v>78</v>
      </c>
      <c r="G128" s="17">
        <f>(G127/G123)*100</f>
        <v>100</v>
      </c>
    </row>
    <row r="129" spans="1:7" ht="16.5" customHeight="1" x14ac:dyDescent="0.25">
      <c r="A129" s="178" t="s">
        <v>63</v>
      </c>
      <c r="B129" s="178" t="s">
        <v>64</v>
      </c>
      <c r="C129" s="178" t="s">
        <v>65</v>
      </c>
      <c r="D129" s="178" t="s">
        <v>66</v>
      </c>
      <c r="E129" s="178" t="s">
        <v>67</v>
      </c>
      <c r="F129" s="16" t="s">
        <v>68</v>
      </c>
      <c r="G129" s="17">
        <v>100</v>
      </c>
    </row>
    <row r="130" spans="1:7" ht="16.5" x14ac:dyDescent="0.25">
      <c r="A130" s="178"/>
      <c r="B130" s="178"/>
      <c r="C130" s="178"/>
      <c r="D130" s="178"/>
      <c r="E130" s="178"/>
      <c r="F130" s="16" t="s">
        <v>69</v>
      </c>
      <c r="G130" s="17">
        <v>100</v>
      </c>
    </row>
    <row r="131" spans="1:7" ht="16.5" x14ac:dyDescent="0.25">
      <c r="A131" s="178"/>
      <c r="B131" s="178"/>
      <c r="C131" s="178"/>
      <c r="D131" s="178"/>
      <c r="E131" s="178"/>
      <c r="F131" s="16" t="s">
        <v>70</v>
      </c>
      <c r="G131" s="17">
        <v>100</v>
      </c>
    </row>
    <row r="132" spans="1:7" ht="33" x14ac:dyDescent="0.25">
      <c r="A132" s="178"/>
      <c r="B132" s="178"/>
      <c r="C132" s="178"/>
      <c r="D132" s="178"/>
      <c r="E132" s="178"/>
      <c r="F132" s="16" t="s">
        <v>71</v>
      </c>
      <c r="G132" s="17">
        <v>100</v>
      </c>
    </row>
    <row r="133" spans="1:7" ht="16.5" x14ac:dyDescent="0.25">
      <c r="A133" s="178"/>
      <c r="B133" s="178"/>
      <c r="C133" s="178"/>
      <c r="D133" s="178"/>
      <c r="E133" s="178"/>
      <c r="F133" s="16" t="s">
        <v>72</v>
      </c>
      <c r="G133" s="17">
        <f>(51/51)*100</f>
        <v>100</v>
      </c>
    </row>
    <row r="134" spans="1:7" ht="78.75" x14ac:dyDescent="0.25">
      <c r="A134" s="19" t="s">
        <v>1403</v>
      </c>
      <c r="B134" s="19" t="s">
        <v>1404</v>
      </c>
      <c r="C134" s="19" t="s">
        <v>1405</v>
      </c>
      <c r="D134" s="20" t="s">
        <v>87</v>
      </c>
      <c r="E134" s="23" t="s">
        <v>215</v>
      </c>
      <c r="F134" s="16" t="s">
        <v>78</v>
      </c>
      <c r="G134" s="17">
        <f>(G133/G129)*100</f>
        <v>100</v>
      </c>
    </row>
    <row r="135" spans="1:7" ht="16.5" customHeight="1" x14ac:dyDescent="0.25">
      <c r="A135" s="178" t="s">
        <v>63</v>
      </c>
      <c r="B135" s="178" t="s">
        <v>64</v>
      </c>
      <c r="C135" s="178" t="s">
        <v>65</v>
      </c>
      <c r="D135" s="178" t="s">
        <v>66</v>
      </c>
      <c r="E135" s="178" t="s">
        <v>67</v>
      </c>
      <c r="F135" s="16" t="s">
        <v>68</v>
      </c>
      <c r="G135" s="17">
        <v>100</v>
      </c>
    </row>
    <row r="136" spans="1:7" ht="16.5" x14ac:dyDescent="0.25">
      <c r="A136" s="178"/>
      <c r="B136" s="178"/>
      <c r="C136" s="178"/>
      <c r="D136" s="178"/>
      <c r="E136" s="178"/>
      <c r="F136" s="16" t="s">
        <v>69</v>
      </c>
      <c r="G136" s="17">
        <v>100</v>
      </c>
    </row>
    <row r="137" spans="1:7" ht="16.5" x14ac:dyDescent="0.25">
      <c r="A137" s="178"/>
      <c r="B137" s="178"/>
      <c r="C137" s="178"/>
      <c r="D137" s="178"/>
      <c r="E137" s="178"/>
      <c r="F137" s="16" t="s">
        <v>70</v>
      </c>
      <c r="G137" s="17">
        <v>100</v>
      </c>
    </row>
    <row r="138" spans="1:7" ht="33" x14ac:dyDescent="0.25">
      <c r="A138" s="178"/>
      <c r="B138" s="178"/>
      <c r="C138" s="178"/>
      <c r="D138" s="178"/>
      <c r="E138" s="178"/>
      <c r="F138" s="16" t="s">
        <v>71</v>
      </c>
      <c r="G138" s="17">
        <v>100</v>
      </c>
    </row>
    <row r="139" spans="1:7" ht="16.5" x14ac:dyDescent="0.25">
      <c r="A139" s="178"/>
      <c r="B139" s="178"/>
      <c r="C139" s="178"/>
      <c r="D139" s="178"/>
      <c r="E139" s="178"/>
      <c r="F139" s="16" t="s">
        <v>72</v>
      </c>
      <c r="G139" s="17">
        <f>(3042+590)/3632*100</f>
        <v>100</v>
      </c>
    </row>
    <row r="140" spans="1:7" ht="94.5" x14ac:dyDescent="0.25">
      <c r="A140" s="19" t="s">
        <v>1406</v>
      </c>
      <c r="B140" s="19" t="s">
        <v>1407</v>
      </c>
      <c r="C140" s="19" t="s">
        <v>1408</v>
      </c>
      <c r="D140" s="20" t="s">
        <v>87</v>
      </c>
      <c r="E140" s="23" t="s">
        <v>215</v>
      </c>
      <c r="F140" s="16" t="s">
        <v>78</v>
      </c>
      <c r="G140" s="17">
        <f>(G139/G135)*100</f>
        <v>100</v>
      </c>
    </row>
    <row r="141" spans="1:7" ht="16.5" customHeight="1" x14ac:dyDescent="0.25">
      <c r="A141" s="178" t="s">
        <v>63</v>
      </c>
      <c r="B141" s="178" t="s">
        <v>64</v>
      </c>
      <c r="C141" s="178" t="s">
        <v>65</v>
      </c>
      <c r="D141" s="178" t="s">
        <v>66</v>
      </c>
      <c r="E141" s="178" t="s">
        <v>67</v>
      </c>
      <c r="F141" s="16" t="s">
        <v>68</v>
      </c>
      <c r="G141" s="17">
        <v>100</v>
      </c>
    </row>
    <row r="142" spans="1:7" ht="16.5" x14ac:dyDescent="0.25">
      <c r="A142" s="178"/>
      <c r="B142" s="178"/>
      <c r="C142" s="178"/>
      <c r="D142" s="178"/>
      <c r="E142" s="178"/>
      <c r="F142" s="16" t="s">
        <v>69</v>
      </c>
      <c r="G142" s="17">
        <v>100</v>
      </c>
    </row>
    <row r="143" spans="1:7" ht="16.5" x14ac:dyDescent="0.25">
      <c r="A143" s="178"/>
      <c r="B143" s="178"/>
      <c r="C143" s="178"/>
      <c r="D143" s="178"/>
      <c r="E143" s="178"/>
      <c r="F143" s="16" t="s">
        <v>70</v>
      </c>
      <c r="G143" s="17">
        <v>100</v>
      </c>
    </row>
    <row r="144" spans="1:7" ht="33" x14ac:dyDescent="0.25">
      <c r="A144" s="178"/>
      <c r="B144" s="178"/>
      <c r="C144" s="178"/>
      <c r="D144" s="178"/>
      <c r="E144" s="178"/>
      <c r="F144" s="16" t="s">
        <v>71</v>
      </c>
      <c r="G144" s="17">
        <v>100</v>
      </c>
    </row>
    <row r="145" spans="1:7" ht="16.5" x14ac:dyDescent="0.25">
      <c r="A145" s="178"/>
      <c r="B145" s="178"/>
      <c r="C145" s="178"/>
      <c r="D145" s="178"/>
      <c r="E145" s="178"/>
      <c r="F145" s="16" t="s">
        <v>72</v>
      </c>
      <c r="G145" s="17">
        <f>(439/439)*100</f>
        <v>100</v>
      </c>
    </row>
    <row r="146" spans="1:7" ht="78.75" x14ac:dyDescent="0.25">
      <c r="A146" s="19" t="s">
        <v>1409</v>
      </c>
      <c r="B146" s="19" t="s">
        <v>1410</v>
      </c>
      <c r="C146" s="19" t="s">
        <v>1411</v>
      </c>
      <c r="D146" s="20" t="s">
        <v>87</v>
      </c>
      <c r="E146" s="23" t="s">
        <v>204</v>
      </c>
      <c r="F146" s="16" t="s">
        <v>78</v>
      </c>
      <c r="G146" s="17">
        <f>(G145/G141)*100</f>
        <v>100</v>
      </c>
    </row>
    <row r="147" spans="1:7" ht="16.5" x14ac:dyDescent="0.25">
      <c r="A147" s="178" t="s">
        <v>63</v>
      </c>
      <c r="B147" s="178" t="s">
        <v>64</v>
      </c>
      <c r="C147" s="178" t="s">
        <v>65</v>
      </c>
      <c r="D147" s="178" t="s">
        <v>66</v>
      </c>
      <c r="E147" s="178" t="s">
        <v>67</v>
      </c>
      <c r="F147" s="16" t="s">
        <v>68</v>
      </c>
      <c r="G147" s="17">
        <v>100</v>
      </c>
    </row>
    <row r="148" spans="1:7" ht="16.5" x14ac:dyDescent="0.25">
      <c r="A148" s="178"/>
      <c r="B148" s="178"/>
      <c r="C148" s="178"/>
      <c r="D148" s="178"/>
      <c r="E148" s="178"/>
      <c r="F148" s="16" t="s">
        <v>69</v>
      </c>
      <c r="G148" s="17">
        <v>100</v>
      </c>
    </row>
    <row r="149" spans="1:7" ht="16.5" x14ac:dyDescent="0.25">
      <c r="A149" s="178"/>
      <c r="B149" s="178"/>
      <c r="C149" s="178"/>
      <c r="D149" s="178"/>
      <c r="E149" s="178"/>
      <c r="F149" s="16" t="s">
        <v>70</v>
      </c>
      <c r="G149" s="17">
        <v>100</v>
      </c>
    </row>
    <row r="150" spans="1:7" ht="33" x14ac:dyDescent="0.25">
      <c r="A150" s="178"/>
      <c r="B150" s="178"/>
      <c r="C150" s="178"/>
      <c r="D150" s="178"/>
      <c r="E150" s="178"/>
      <c r="F150" s="16" t="s">
        <v>71</v>
      </c>
      <c r="G150" s="17">
        <v>100</v>
      </c>
    </row>
    <row r="151" spans="1:7" ht="16.5" x14ac:dyDescent="0.25">
      <c r="A151" s="178"/>
      <c r="B151" s="178"/>
      <c r="C151" s="178"/>
      <c r="D151" s="178"/>
      <c r="E151" s="178"/>
      <c r="F151" s="16" t="s">
        <v>72</v>
      </c>
      <c r="G151" s="17">
        <f>(121/121)*100</f>
        <v>100</v>
      </c>
    </row>
    <row r="152" spans="1:7" ht="94.5" x14ac:dyDescent="0.25">
      <c r="A152" s="19" t="s">
        <v>1412</v>
      </c>
      <c r="B152" s="19" t="s">
        <v>1413</v>
      </c>
      <c r="C152" s="19" t="s">
        <v>1414</v>
      </c>
      <c r="D152" s="20" t="s">
        <v>87</v>
      </c>
      <c r="E152" s="23" t="s">
        <v>204</v>
      </c>
      <c r="F152" s="16" t="s">
        <v>78</v>
      </c>
      <c r="G152" s="17">
        <f>(G151/G147)*100</f>
        <v>100</v>
      </c>
    </row>
    <row r="153" spans="1:7" ht="16.5" x14ac:dyDescent="0.25">
      <c r="A153" s="178" t="s">
        <v>63</v>
      </c>
      <c r="B153" s="178" t="s">
        <v>64</v>
      </c>
      <c r="C153" s="178" t="s">
        <v>65</v>
      </c>
      <c r="D153" s="178" t="s">
        <v>66</v>
      </c>
      <c r="E153" s="178" t="s">
        <v>67</v>
      </c>
      <c r="F153" s="16" t="s">
        <v>68</v>
      </c>
      <c r="G153" s="17">
        <v>100</v>
      </c>
    </row>
    <row r="154" spans="1:7" ht="16.5" x14ac:dyDescent="0.25">
      <c r="A154" s="178"/>
      <c r="B154" s="178"/>
      <c r="C154" s="178"/>
      <c r="D154" s="178"/>
      <c r="E154" s="178"/>
      <c r="F154" s="16" t="s">
        <v>69</v>
      </c>
      <c r="G154" s="17">
        <v>100</v>
      </c>
    </row>
    <row r="155" spans="1:7" ht="16.5" x14ac:dyDescent="0.25">
      <c r="A155" s="178"/>
      <c r="B155" s="178"/>
      <c r="C155" s="178"/>
      <c r="D155" s="178"/>
      <c r="E155" s="178"/>
      <c r="F155" s="16" t="s">
        <v>70</v>
      </c>
      <c r="G155" s="17">
        <v>100</v>
      </c>
    </row>
    <row r="156" spans="1:7" ht="33" x14ac:dyDescent="0.25">
      <c r="A156" s="178"/>
      <c r="B156" s="178"/>
      <c r="C156" s="178"/>
      <c r="D156" s="178"/>
      <c r="E156" s="178"/>
      <c r="F156" s="16" t="s">
        <v>71</v>
      </c>
      <c r="G156" s="17">
        <v>100</v>
      </c>
    </row>
    <row r="157" spans="1:7" ht="16.5" x14ac:dyDescent="0.25">
      <c r="A157" s="178"/>
      <c r="B157" s="178"/>
      <c r="C157" s="178"/>
      <c r="D157" s="178"/>
      <c r="E157" s="178"/>
      <c r="F157" s="16" t="s">
        <v>72</v>
      </c>
      <c r="G157" s="17">
        <f>(67/67)*100</f>
        <v>100</v>
      </c>
    </row>
    <row r="158" spans="1:7" ht="110.25" x14ac:dyDescent="0.25">
      <c r="A158" s="19" t="s">
        <v>1415</v>
      </c>
      <c r="B158" s="19" t="s">
        <v>1416</v>
      </c>
      <c r="C158" s="19" t="s">
        <v>1417</v>
      </c>
      <c r="D158" s="20" t="s">
        <v>87</v>
      </c>
      <c r="E158" s="23" t="s">
        <v>204</v>
      </c>
      <c r="F158" s="16" t="s">
        <v>78</v>
      </c>
      <c r="G158" s="17">
        <f>(G157/G153)*100</f>
        <v>100</v>
      </c>
    </row>
    <row r="159" spans="1:7" ht="16.5" x14ac:dyDescent="0.25">
      <c r="A159" s="178" t="s">
        <v>63</v>
      </c>
      <c r="B159" s="178" t="s">
        <v>64</v>
      </c>
      <c r="C159" s="178" t="s">
        <v>65</v>
      </c>
      <c r="D159" s="178" t="s">
        <v>66</v>
      </c>
      <c r="E159" s="178" t="s">
        <v>67</v>
      </c>
      <c r="F159" s="16" t="s">
        <v>68</v>
      </c>
      <c r="G159" s="17">
        <v>100</v>
      </c>
    </row>
    <row r="160" spans="1:7" ht="16.5" x14ac:dyDescent="0.25">
      <c r="A160" s="178"/>
      <c r="B160" s="178"/>
      <c r="C160" s="178"/>
      <c r="D160" s="178"/>
      <c r="E160" s="178"/>
      <c r="F160" s="16" t="s">
        <v>69</v>
      </c>
      <c r="G160" s="17">
        <v>100</v>
      </c>
    </row>
    <row r="161" spans="1:7" ht="16.5" x14ac:dyDescent="0.25">
      <c r="A161" s="178"/>
      <c r="B161" s="178"/>
      <c r="C161" s="178"/>
      <c r="D161" s="178"/>
      <c r="E161" s="178"/>
      <c r="F161" s="16" t="s">
        <v>70</v>
      </c>
      <c r="G161" s="17">
        <v>100</v>
      </c>
    </row>
    <row r="162" spans="1:7" ht="33" x14ac:dyDescent="0.25">
      <c r="A162" s="178"/>
      <c r="B162" s="178"/>
      <c r="C162" s="178"/>
      <c r="D162" s="178"/>
      <c r="E162" s="178"/>
      <c r="F162" s="16" t="s">
        <v>71</v>
      </c>
      <c r="G162" s="17">
        <v>100</v>
      </c>
    </row>
    <row r="163" spans="1:7" ht="16.5" x14ac:dyDescent="0.25">
      <c r="A163" s="178"/>
      <c r="B163" s="178"/>
      <c r="C163" s="178"/>
      <c r="D163" s="178"/>
      <c r="E163" s="178"/>
      <c r="F163" s="16" t="s">
        <v>72</v>
      </c>
      <c r="G163" s="17">
        <f>(9/9)*100</f>
        <v>100</v>
      </c>
    </row>
    <row r="164" spans="1:7" ht="63" x14ac:dyDescent="0.25">
      <c r="A164" s="19" t="s">
        <v>1418</v>
      </c>
      <c r="B164" s="19" t="s">
        <v>1419</v>
      </c>
      <c r="C164" s="19" t="s">
        <v>1420</v>
      </c>
      <c r="D164" s="20" t="s">
        <v>87</v>
      </c>
      <c r="E164" s="23" t="s">
        <v>204</v>
      </c>
      <c r="F164" s="16" t="s">
        <v>78</v>
      </c>
      <c r="G164" s="17">
        <f>(G163/G159)*100</f>
        <v>100</v>
      </c>
    </row>
    <row r="165" spans="1:7" ht="16.5" x14ac:dyDescent="0.25">
      <c r="A165" s="178" t="s">
        <v>63</v>
      </c>
      <c r="B165" s="178" t="s">
        <v>64</v>
      </c>
      <c r="C165" s="178" t="s">
        <v>65</v>
      </c>
      <c r="D165" s="178" t="s">
        <v>66</v>
      </c>
      <c r="E165" s="178" t="s">
        <v>67</v>
      </c>
      <c r="F165" s="16" t="s">
        <v>68</v>
      </c>
      <c r="G165" s="17">
        <v>100</v>
      </c>
    </row>
    <row r="166" spans="1:7" ht="16.5" x14ac:dyDescent="0.25">
      <c r="A166" s="178"/>
      <c r="B166" s="178"/>
      <c r="C166" s="178"/>
      <c r="D166" s="178"/>
      <c r="E166" s="178"/>
      <c r="F166" s="16" t="s">
        <v>69</v>
      </c>
      <c r="G166" s="17">
        <v>100</v>
      </c>
    </row>
    <row r="167" spans="1:7" ht="16.5" x14ac:dyDescent="0.25">
      <c r="A167" s="178"/>
      <c r="B167" s="178"/>
      <c r="C167" s="178"/>
      <c r="D167" s="178"/>
      <c r="E167" s="178"/>
      <c r="F167" s="16" t="s">
        <v>70</v>
      </c>
      <c r="G167" s="17">
        <v>100</v>
      </c>
    </row>
    <row r="168" spans="1:7" ht="33" x14ac:dyDescent="0.25">
      <c r="A168" s="178"/>
      <c r="B168" s="178"/>
      <c r="C168" s="178"/>
      <c r="D168" s="178"/>
      <c r="E168" s="178"/>
      <c r="F168" s="16" t="s">
        <v>71</v>
      </c>
      <c r="G168" s="17">
        <v>100</v>
      </c>
    </row>
    <row r="169" spans="1:7" ht="16.5" x14ac:dyDescent="0.25">
      <c r="A169" s="178"/>
      <c r="B169" s="178"/>
      <c r="C169" s="178"/>
      <c r="D169" s="178"/>
      <c r="E169" s="178"/>
      <c r="F169" s="16" t="s">
        <v>72</v>
      </c>
      <c r="G169" s="17">
        <f>(309/309)*100</f>
        <v>100</v>
      </c>
    </row>
    <row r="170" spans="1:7" ht="63" x14ac:dyDescent="0.25">
      <c r="A170" s="19" t="s">
        <v>1421</v>
      </c>
      <c r="B170" s="19" t="s">
        <v>1422</v>
      </c>
      <c r="C170" s="19" t="s">
        <v>1423</v>
      </c>
      <c r="D170" s="20" t="s">
        <v>87</v>
      </c>
      <c r="E170" s="23" t="s">
        <v>204</v>
      </c>
      <c r="F170" s="16" t="s">
        <v>78</v>
      </c>
      <c r="G170" s="17">
        <f>(G169/G165)*100</f>
        <v>100</v>
      </c>
    </row>
    <row r="171" spans="1:7" ht="16.5" x14ac:dyDescent="0.25">
      <c r="A171" s="178" t="s">
        <v>63</v>
      </c>
      <c r="B171" s="178" t="s">
        <v>64</v>
      </c>
      <c r="C171" s="178" t="s">
        <v>65</v>
      </c>
      <c r="D171" s="178" t="s">
        <v>66</v>
      </c>
      <c r="E171" s="178" t="s">
        <v>67</v>
      </c>
      <c r="F171" s="16" t="s">
        <v>68</v>
      </c>
      <c r="G171" s="17">
        <v>100</v>
      </c>
    </row>
    <row r="172" spans="1:7" ht="16.5" x14ac:dyDescent="0.25">
      <c r="A172" s="178"/>
      <c r="B172" s="178"/>
      <c r="C172" s="178"/>
      <c r="D172" s="178"/>
      <c r="E172" s="178"/>
      <c r="F172" s="16" t="s">
        <v>69</v>
      </c>
      <c r="G172" s="17">
        <v>100</v>
      </c>
    </row>
    <row r="173" spans="1:7" ht="16.5" x14ac:dyDescent="0.25">
      <c r="A173" s="178"/>
      <c r="B173" s="178"/>
      <c r="C173" s="178"/>
      <c r="D173" s="178"/>
      <c r="E173" s="178"/>
      <c r="F173" s="16" t="s">
        <v>70</v>
      </c>
      <c r="G173" s="17">
        <v>100</v>
      </c>
    </row>
    <row r="174" spans="1:7" ht="33" x14ac:dyDescent="0.25">
      <c r="A174" s="178"/>
      <c r="B174" s="178"/>
      <c r="C174" s="178"/>
      <c r="D174" s="178"/>
      <c r="E174" s="178"/>
      <c r="F174" s="16" t="s">
        <v>71</v>
      </c>
      <c r="G174" s="17">
        <v>100</v>
      </c>
    </row>
    <row r="175" spans="1:7" ht="16.5" x14ac:dyDescent="0.25">
      <c r="A175" s="178"/>
      <c r="B175" s="178"/>
      <c r="C175" s="178"/>
      <c r="D175" s="178"/>
      <c r="E175" s="178"/>
      <c r="F175" s="16" t="s">
        <v>72</v>
      </c>
      <c r="G175" s="17">
        <f>(6/6)*100</f>
        <v>100</v>
      </c>
    </row>
    <row r="176" spans="1:7" ht="110.25" x14ac:dyDescent="0.25">
      <c r="A176" s="19" t="s">
        <v>1424</v>
      </c>
      <c r="B176" s="19" t="s">
        <v>1425</v>
      </c>
      <c r="C176" s="19" t="s">
        <v>1426</v>
      </c>
      <c r="D176" s="20" t="s">
        <v>87</v>
      </c>
      <c r="E176" s="23" t="s">
        <v>204</v>
      </c>
      <c r="F176" s="16" t="s">
        <v>78</v>
      </c>
      <c r="G176" s="17">
        <f>(G175/G171)*100</f>
        <v>100</v>
      </c>
    </row>
    <row r="177" spans="1:7" ht="16.5" x14ac:dyDescent="0.25">
      <c r="A177" s="178" t="s">
        <v>63</v>
      </c>
      <c r="B177" s="178" t="s">
        <v>64</v>
      </c>
      <c r="C177" s="178" t="s">
        <v>65</v>
      </c>
      <c r="D177" s="178" t="s">
        <v>66</v>
      </c>
      <c r="E177" s="178" t="s">
        <v>67</v>
      </c>
      <c r="F177" s="16" t="s">
        <v>68</v>
      </c>
      <c r="G177" s="17">
        <v>100</v>
      </c>
    </row>
    <row r="178" spans="1:7" ht="16.5" x14ac:dyDescent="0.25">
      <c r="A178" s="178"/>
      <c r="B178" s="178"/>
      <c r="C178" s="178"/>
      <c r="D178" s="178"/>
      <c r="E178" s="178"/>
      <c r="F178" s="16" t="s">
        <v>69</v>
      </c>
      <c r="G178" s="17">
        <v>100</v>
      </c>
    </row>
    <row r="179" spans="1:7" ht="16.5" x14ac:dyDescent="0.25">
      <c r="A179" s="178"/>
      <c r="B179" s="178"/>
      <c r="C179" s="178"/>
      <c r="D179" s="178"/>
      <c r="E179" s="178"/>
      <c r="F179" s="16" t="s">
        <v>70</v>
      </c>
      <c r="G179" s="17">
        <v>100</v>
      </c>
    </row>
    <row r="180" spans="1:7" ht="33" x14ac:dyDescent="0.25">
      <c r="A180" s="178"/>
      <c r="B180" s="178"/>
      <c r="C180" s="178"/>
      <c r="D180" s="178"/>
      <c r="E180" s="178"/>
      <c r="F180" s="16" t="s">
        <v>71</v>
      </c>
      <c r="G180" s="17">
        <v>100</v>
      </c>
    </row>
    <row r="181" spans="1:7" ht="16.5" x14ac:dyDescent="0.25">
      <c r="A181" s="178"/>
      <c r="B181" s="178"/>
      <c r="C181" s="178"/>
      <c r="D181" s="178"/>
      <c r="E181" s="178"/>
      <c r="F181" s="16" t="s">
        <v>72</v>
      </c>
      <c r="G181" s="17">
        <f>(92/92)*100</f>
        <v>100</v>
      </c>
    </row>
    <row r="182" spans="1:7" ht="78.75" x14ac:dyDescent="0.25">
      <c r="A182" s="19" t="s">
        <v>1427</v>
      </c>
      <c r="B182" s="19" t="s">
        <v>1428</v>
      </c>
      <c r="C182" s="19" t="s">
        <v>1429</v>
      </c>
      <c r="D182" s="20" t="s">
        <v>87</v>
      </c>
      <c r="E182" s="23" t="s">
        <v>204</v>
      </c>
      <c r="F182" s="16" t="s">
        <v>78</v>
      </c>
      <c r="G182" s="17">
        <f>(G181/G177)*100</f>
        <v>100</v>
      </c>
    </row>
    <row r="183" spans="1:7" ht="35.1" customHeight="1" x14ac:dyDescent="0.25">
      <c r="A183" s="203" t="s">
        <v>154</v>
      </c>
      <c r="B183" s="181"/>
      <c r="C183" s="181"/>
      <c r="D183" s="181"/>
      <c r="E183" s="181"/>
      <c r="F183" s="181"/>
      <c r="G183" s="182"/>
    </row>
    <row r="184" spans="1:7" ht="20.100000000000001" customHeight="1" x14ac:dyDescent="0.25">
      <c r="A184" s="147" t="str">
        <f>A32</f>
        <v>Índice de Gestión para Resultados con enfoque de derechos humanos y perspectiva de género (IGpR)</v>
      </c>
      <c r="B184" s="148"/>
      <c r="C184" s="148"/>
      <c r="D184" s="148"/>
      <c r="E184" s="148"/>
      <c r="F184" s="148"/>
      <c r="G184" s="149"/>
    </row>
    <row r="185" spans="1:7" ht="123" customHeight="1" x14ac:dyDescent="0.25">
      <c r="A185" s="41" t="s">
        <v>155</v>
      </c>
      <c r="B185" s="153" t="s">
        <v>1430</v>
      </c>
      <c r="C185" s="154"/>
      <c r="D185" s="154"/>
      <c r="E185" s="154"/>
      <c r="F185" s="154"/>
      <c r="G185" s="155"/>
    </row>
    <row r="186" spans="1:7" ht="20.100000000000001" customHeight="1" x14ac:dyDescent="0.25">
      <c r="A186" s="41" t="s">
        <v>157</v>
      </c>
      <c r="B186" s="153" t="s">
        <v>158</v>
      </c>
      <c r="C186" s="154"/>
      <c r="D186" s="154"/>
      <c r="E186" s="154"/>
      <c r="F186" s="154"/>
      <c r="G186" s="155"/>
    </row>
    <row r="187" spans="1:7" ht="20.100000000000001" customHeight="1" x14ac:dyDescent="0.25">
      <c r="A187" s="147" t="str">
        <f>A40</f>
        <v>Porcentaje de juicios de amparo favorables concluidos</v>
      </c>
      <c r="B187" s="148"/>
      <c r="C187" s="148"/>
      <c r="D187" s="148"/>
      <c r="E187" s="148"/>
      <c r="F187" s="148"/>
      <c r="G187" s="149"/>
    </row>
    <row r="188" spans="1:7" ht="20.100000000000001" customHeight="1" x14ac:dyDescent="0.25">
      <c r="A188" s="41" t="s">
        <v>155</v>
      </c>
      <c r="B188" s="171" t="s">
        <v>1431</v>
      </c>
      <c r="C188" s="172"/>
      <c r="D188" s="172"/>
      <c r="E188" s="172"/>
      <c r="F188" s="172"/>
      <c r="G188" s="173"/>
    </row>
    <row r="189" spans="1:7" ht="20.100000000000001" customHeight="1" x14ac:dyDescent="0.25">
      <c r="A189" s="41" t="s">
        <v>157</v>
      </c>
      <c r="B189" s="153" t="s">
        <v>158</v>
      </c>
      <c r="C189" s="154"/>
      <c r="D189" s="154"/>
      <c r="E189" s="154"/>
      <c r="F189" s="154"/>
      <c r="G189" s="155"/>
    </row>
    <row r="190" spans="1:7" ht="20.100000000000001" customHeight="1" x14ac:dyDescent="0.25">
      <c r="A190" s="147" t="str">
        <f>A46</f>
        <v>Porcentaje de juicios de nulidad favorables concluidos</v>
      </c>
      <c r="B190" s="148"/>
      <c r="C190" s="148"/>
      <c r="D190" s="148"/>
      <c r="E190" s="148"/>
      <c r="F190" s="148"/>
      <c r="G190" s="149"/>
    </row>
    <row r="191" spans="1:7" ht="50.1" customHeight="1" x14ac:dyDescent="0.25">
      <c r="A191" s="41" t="s">
        <v>155</v>
      </c>
      <c r="B191" s="171" t="s">
        <v>1432</v>
      </c>
      <c r="C191" s="172"/>
      <c r="D191" s="172"/>
      <c r="E191" s="172"/>
      <c r="F191" s="172"/>
      <c r="G191" s="173"/>
    </row>
    <row r="192" spans="1:7" ht="20.100000000000001" customHeight="1" x14ac:dyDescent="0.25">
      <c r="A192" s="41" t="s">
        <v>157</v>
      </c>
      <c r="B192" s="153" t="s">
        <v>158</v>
      </c>
      <c r="C192" s="154"/>
      <c r="D192" s="154"/>
      <c r="E192" s="154"/>
      <c r="F192" s="154"/>
      <c r="G192" s="155"/>
    </row>
    <row r="193" spans="1:7" ht="20.100000000000001" customHeight="1" x14ac:dyDescent="0.25">
      <c r="A193" s="147" t="str">
        <f>A54</f>
        <v>Porcentaje de resoluciones obtenidas del Poder Judicial de la Federación donde se reconoce la comparecencia del Instituto.</v>
      </c>
      <c r="B193" s="148"/>
      <c r="C193" s="148"/>
      <c r="D193" s="148"/>
      <c r="E193" s="148"/>
      <c r="F193" s="148"/>
      <c r="G193" s="149"/>
    </row>
    <row r="194" spans="1:7" ht="20.100000000000001" customHeight="1" x14ac:dyDescent="0.25">
      <c r="A194" s="88" t="s">
        <v>155</v>
      </c>
      <c r="B194" s="171" t="s">
        <v>1433</v>
      </c>
      <c r="C194" s="172"/>
      <c r="D194" s="172"/>
      <c r="E194" s="172"/>
      <c r="F194" s="172"/>
      <c r="G194" s="173"/>
    </row>
    <row r="195" spans="1:7" ht="20.100000000000001" customHeight="1" x14ac:dyDescent="0.25">
      <c r="A195" s="89" t="s">
        <v>157</v>
      </c>
      <c r="B195" s="153" t="s">
        <v>158</v>
      </c>
      <c r="C195" s="154"/>
      <c r="D195" s="154"/>
      <c r="E195" s="154"/>
      <c r="F195" s="154"/>
      <c r="G195" s="155"/>
    </row>
    <row r="196" spans="1:7" ht="20.100000000000001" customHeight="1" x14ac:dyDescent="0.25">
      <c r="A196" s="340" t="str">
        <f>A60</f>
        <v>Porcentaje de resoluciones obtenidas del Tribunal Federal de Justicia Administrativa donde se reconoce la comparecencia del Instituto.</v>
      </c>
      <c r="B196" s="340"/>
      <c r="C196" s="340"/>
      <c r="D196" s="340"/>
      <c r="E196" s="340"/>
      <c r="F196" s="340"/>
      <c r="G196" s="340"/>
    </row>
    <row r="197" spans="1:7" ht="20.100000000000001" customHeight="1" x14ac:dyDescent="0.25">
      <c r="A197" s="89" t="s">
        <v>155</v>
      </c>
      <c r="B197" s="171" t="s">
        <v>1434</v>
      </c>
      <c r="C197" s="172"/>
      <c r="D197" s="172"/>
      <c r="E197" s="172"/>
      <c r="F197" s="172"/>
      <c r="G197" s="173"/>
    </row>
    <row r="198" spans="1:7" ht="20.100000000000001" customHeight="1" x14ac:dyDescent="0.25">
      <c r="A198" s="89" t="s">
        <v>157</v>
      </c>
      <c r="B198" s="153" t="s">
        <v>158</v>
      </c>
      <c r="C198" s="154"/>
      <c r="D198" s="154"/>
      <c r="E198" s="154"/>
      <c r="F198" s="154"/>
      <c r="G198" s="155"/>
    </row>
    <row r="199" spans="1:7" ht="20.100000000000001" customHeight="1" x14ac:dyDescent="0.25">
      <c r="A199" s="340" t="str">
        <f>A66</f>
        <v>Porcentaje de atención de solicitudes de asesoría legal en procesos de licitación, invitaciones y adjudicaciones otorgada.</v>
      </c>
      <c r="B199" s="340"/>
      <c r="C199" s="340"/>
      <c r="D199" s="340"/>
      <c r="E199" s="340"/>
      <c r="F199" s="340"/>
      <c r="G199" s="340"/>
    </row>
    <row r="200" spans="1:7" ht="20.100000000000001" customHeight="1" x14ac:dyDescent="0.25">
      <c r="A200" s="90" t="s">
        <v>155</v>
      </c>
      <c r="B200" s="171" t="s">
        <v>1435</v>
      </c>
      <c r="C200" s="172"/>
      <c r="D200" s="172"/>
      <c r="E200" s="172"/>
      <c r="F200" s="172"/>
      <c r="G200" s="173"/>
    </row>
    <row r="201" spans="1:7" ht="20.100000000000001" customHeight="1" x14ac:dyDescent="0.25">
      <c r="A201" s="41" t="s">
        <v>157</v>
      </c>
      <c r="B201" s="153" t="s">
        <v>158</v>
      </c>
      <c r="C201" s="154"/>
      <c r="D201" s="154"/>
      <c r="E201" s="154"/>
      <c r="F201" s="154"/>
      <c r="G201" s="155"/>
    </row>
    <row r="202" spans="1:7" ht="20.100000000000001" customHeight="1" x14ac:dyDescent="0.25">
      <c r="A202" s="147" t="str">
        <f>A72</f>
        <v>Porcentaje de asuntos correctamente publicados en el Diario Oficial de la Federación, y actualización del marco normativo.</v>
      </c>
      <c r="B202" s="148"/>
      <c r="C202" s="148"/>
      <c r="D202" s="148"/>
      <c r="E202" s="148"/>
      <c r="F202" s="148"/>
      <c r="G202" s="149"/>
    </row>
    <row r="203" spans="1:7" ht="20.100000000000001" customHeight="1" x14ac:dyDescent="0.25">
      <c r="A203" s="41" t="s">
        <v>155</v>
      </c>
      <c r="B203" s="171" t="s">
        <v>1436</v>
      </c>
      <c r="C203" s="172"/>
      <c r="D203" s="172"/>
      <c r="E203" s="172"/>
      <c r="F203" s="172"/>
      <c r="G203" s="173"/>
    </row>
    <row r="204" spans="1:7" ht="20.100000000000001" customHeight="1" x14ac:dyDescent="0.25">
      <c r="A204" s="41" t="s">
        <v>157</v>
      </c>
      <c r="B204" s="153" t="s">
        <v>158</v>
      </c>
      <c r="C204" s="154"/>
      <c r="D204" s="154"/>
      <c r="E204" s="154"/>
      <c r="F204" s="154"/>
      <c r="G204" s="155"/>
    </row>
    <row r="205" spans="1:7" ht="20.100000000000001" customHeight="1" x14ac:dyDescent="0.25">
      <c r="A205" s="147" t="str">
        <f>A78</f>
        <v xml:space="preserve">Porcentaje de respuestas dadas a las solicitudes de información </v>
      </c>
      <c r="B205" s="148"/>
      <c r="C205" s="148"/>
      <c r="D205" s="148"/>
      <c r="E205" s="148"/>
      <c r="F205" s="148"/>
      <c r="G205" s="149"/>
    </row>
    <row r="206" spans="1:7" ht="20.100000000000001" customHeight="1" x14ac:dyDescent="0.25">
      <c r="A206" s="41" t="s">
        <v>155</v>
      </c>
      <c r="B206" s="171" t="s">
        <v>1437</v>
      </c>
      <c r="C206" s="172"/>
      <c r="D206" s="172"/>
      <c r="E206" s="172"/>
      <c r="F206" s="172"/>
      <c r="G206" s="173"/>
    </row>
    <row r="207" spans="1:7" ht="20.100000000000001" customHeight="1" x14ac:dyDescent="0.25">
      <c r="A207" s="41" t="s">
        <v>157</v>
      </c>
      <c r="B207" s="153" t="s">
        <v>158</v>
      </c>
      <c r="C207" s="154"/>
      <c r="D207" s="154"/>
      <c r="E207" s="154"/>
      <c r="F207" s="154"/>
      <c r="G207" s="155"/>
    </row>
    <row r="208" spans="1:7" ht="20.100000000000001" customHeight="1" x14ac:dyDescent="0.25">
      <c r="A208" s="147" t="str">
        <f>A84</f>
        <v>Porcentaje de  proyectos de resoluciones elaborados.</v>
      </c>
      <c r="B208" s="148"/>
      <c r="C208" s="148"/>
      <c r="D208" s="148"/>
      <c r="E208" s="148"/>
      <c r="F208" s="148"/>
      <c r="G208" s="149"/>
    </row>
    <row r="209" spans="1:7" ht="20.100000000000001" customHeight="1" x14ac:dyDescent="0.25">
      <c r="A209" s="41" t="s">
        <v>155</v>
      </c>
      <c r="B209" s="171" t="s">
        <v>1438</v>
      </c>
      <c r="C209" s="172"/>
      <c r="D209" s="172"/>
      <c r="E209" s="172"/>
      <c r="F209" s="172"/>
      <c r="G209" s="173"/>
    </row>
    <row r="210" spans="1:7" ht="20.100000000000001" customHeight="1" x14ac:dyDescent="0.25">
      <c r="A210" s="41" t="s">
        <v>157</v>
      </c>
      <c r="B210" s="153" t="s">
        <v>158</v>
      </c>
      <c r="C210" s="154"/>
      <c r="D210" s="154"/>
      <c r="E210" s="154"/>
      <c r="F210" s="154"/>
      <c r="G210" s="155"/>
    </row>
    <row r="211" spans="1:7" ht="20.100000000000001" customHeight="1" x14ac:dyDescent="0.25">
      <c r="A211" s="147" t="str">
        <f>A90</f>
        <v>Porcentaje de  cumplimientos realizados.</v>
      </c>
      <c r="B211" s="148"/>
      <c r="C211" s="148"/>
      <c r="D211" s="148"/>
      <c r="E211" s="148"/>
      <c r="F211" s="148"/>
      <c r="G211" s="149"/>
    </row>
    <row r="212" spans="1:7" ht="20.100000000000001" customHeight="1" x14ac:dyDescent="0.25">
      <c r="A212" s="41" t="s">
        <v>155</v>
      </c>
      <c r="B212" s="171" t="s">
        <v>1439</v>
      </c>
      <c r="C212" s="172"/>
      <c r="D212" s="172"/>
      <c r="E212" s="172"/>
      <c r="F212" s="172"/>
      <c r="G212" s="173"/>
    </row>
    <row r="213" spans="1:7" ht="20.100000000000001" customHeight="1" x14ac:dyDescent="0.25">
      <c r="A213" s="41" t="s">
        <v>157</v>
      </c>
      <c r="B213" s="153" t="s">
        <v>158</v>
      </c>
      <c r="C213" s="154"/>
      <c r="D213" s="154"/>
      <c r="E213" s="154"/>
      <c r="F213" s="154"/>
      <c r="G213" s="155"/>
    </row>
    <row r="214" spans="1:7" ht="20.100000000000001" customHeight="1" x14ac:dyDescent="0.25">
      <c r="A214" s="147" t="str">
        <f>A96</f>
        <v>Porcentaje de acciones realizadas para evitar incumplimientos.</v>
      </c>
      <c r="B214" s="148"/>
      <c r="C214" s="148"/>
      <c r="D214" s="148"/>
      <c r="E214" s="148"/>
      <c r="F214" s="148"/>
      <c r="G214" s="149"/>
    </row>
    <row r="215" spans="1:7" ht="20.100000000000001" customHeight="1" x14ac:dyDescent="0.25">
      <c r="A215" s="41" t="s">
        <v>155</v>
      </c>
      <c r="B215" s="171" t="s">
        <v>1440</v>
      </c>
      <c r="C215" s="172"/>
      <c r="D215" s="172"/>
      <c r="E215" s="172"/>
      <c r="F215" s="172"/>
      <c r="G215" s="173"/>
    </row>
    <row r="216" spans="1:7" ht="20.100000000000001" customHeight="1" x14ac:dyDescent="0.25">
      <c r="A216" s="41" t="s">
        <v>157</v>
      </c>
      <c r="B216" s="153" t="s">
        <v>158</v>
      </c>
      <c r="C216" s="154"/>
      <c r="D216" s="154"/>
      <c r="E216" s="154"/>
      <c r="F216" s="154"/>
      <c r="G216" s="155"/>
    </row>
    <row r="217" spans="1:7" ht="20.100000000000001" customHeight="1" x14ac:dyDescent="0.25">
      <c r="A217" s="147" t="str">
        <f>A104</f>
        <v>Porcentaje de atención a los juicios de amparo notificados al Instituto por el Poder Judicial de la Federación.</v>
      </c>
      <c r="B217" s="148"/>
      <c r="C217" s="148"/>
      <c r="D217" s="148"/>
      <c r="E217" s="148"/>
      <c r="F217" s="148"/>
      <c r="G217" s="149"/>
    </row>
    <row r="218" spans="1:7" ht="20.100000000000001" customHeight="1" x14ac:dyDescent="0.25">
      <c r="A218" s="41" t="s">
        <v>155</v>
      </c>
      <c r="B218" s="271" t="s">
        <v>1441</v>
      </c>
      <c r="C218" s="272"/>
      <c r="D218" s="272"/>
      <c r="E218" s="272"/>
      <c r="F218" s="272"/>
      <c r="G218" s="273"/>
    </row>
    <row r="219" spans="1:7" ht="20.100000000000001" customHeight="1" x14ac:dyDescent="0.25">
      <c r="A219" s="41" t="s">
        <v>157</v>
      </c>
      <c r="B219" s="153" t="s">
        <v>158</v>
      </c>
      <c r="C219" s="154"/>
      <c r="D219" s="154"/>
      <c r="E219" s="154"/>
      <c r="F219" s="154"/>
      <c r="G219" s="155"/>
    </row>
    <row r="220" spans="1:7" ht="20.100000000000001" customHeight="1" x14ac:dyDescent="0.25">
      <c r="A220" s="147" t="str">
        <f>A110</f>
        <v>Porcentaje de atención a los juicios de nulidad notificados al Instituto por el Tribunal Federal de Justicia Administrativa.</v>
      </c>
      <c r="B220" s="148"/>
      <c r="C220" s="148"/>
      <c r="D220" s="148"/>
      <c r="E220" s="148"/>
      <c r="F220" s="148"/>
      <c r="G220" s="149"/>
    </row>
    <row r="221" spans="1:7" ht="32.1" customHeight="1" x14ac:dyDescent="0.25">
      <c r="A221" s="41" t="s">
        <v>155</v>
      </c>
      <c r="B221" s="271" t="s">
        <v>1442</v>
      </c>
      <c r="C221" s="272"/>
      <c r="D221" s="272"/>
      <c r="E221" s="272"/>
      <c r="F221" s="272"/>
      <c r="G221" s="273"/>
    </row>
    <row r="222" spans="1:7" ht="20.100000000000001" customHeight="1" x14ac:dyDescent="0.25">
      <c r="A222" s="41" t="s">
        <v>157</v>
      </c>
      <c r="B222" s="153" t="s">
        <v>158</v>
      </c>
      <c r="C222" s="154"/>
      <c r="D222" s="154"/>
      <c r="E222" s="154"/>
      <c r="F222" s="154"/>
      <c r="G222" s="155"/>
    </row>
    <row r="223" spans="1:7" ht="20.100000000000001" customHeight="1" x14ac:dyDescent="0.25">
      <c r="A223" s="147" t="str">
        <f>A116</f>
        <v xml:space="preserve"> Porcentaje de atención de consultas internas. </v>
      </c>
      <c r="B223" s="148"/>
      <c r="C223" s="148"/>
      <c r="D223" s="148"/>
      <c r="E223" s="148"/>
      <c r="F223" s="148"/>
      <c r="G223" s="149"/>
    </row>
    <row r="224" spans="1:7" ht="18.95" customHeight="1" x14ac:dyDescent="0.25">
      <c r="A224" s="41" t="s">
        <v>155</v>
      </c>
      <c r="B224" s="271" t="s">
        <v>1443</v>
      </c>
      <c r="C224" s="272"/>
      <c r="D224" s="272"/>
      <c r="E224" s="272"/>
      <c r="F224" s="272"/>
      <c r="G224" s="273"/>
    </row>
    <row r="225" spans="1:7" ht="20.100000000000001" customHeight="1" x14ac:dyDescent="0.25">
      <c r="A225" s="41" t="s">
        <v>157</v>
      </c>
      <c r="B225" s="153" t="s">
        <v>158</v>
      </c>
      <c r="C225" s="154"/>
      <c r="D225" s="154"/>
      <c r="E225" s="154"/>
      <c r="F225" s="154"/>
      <c r="G225" s="155"/>
    </row>
    <row r="226" spans="1:7" ht="20.100000000000001" customHeight="1" x14ac:dyDescent="0.25">
      <c r="A226" s="147" t="str">
        <f>A122</f>
        <v xml:space="preserve"> Porcentaje de atención de convenios </v>
      </c>
      <c r="B226" s="148"/>
      <c r="C226" s="148"/>
      <c r="D226" s="148"/>
      <c r="E226" s="148"/>
      <c r="F226" s="148"/>
      <c r="G226" s="149"/>
    </row>
    <row r="227" spans="1:7" ht="20.100000000000001" customHeight="1" x14ac:dyDescent="0.25">
      <c r="A227" s="41" t="s">
        <v>155</v>
      </c>
      <c r="B227" s="271" t="s">
        <v>1444</v>
      </c>
      <c r="C227" s="272"/>
      <c r="D227" s="272"/>
      <c r="E227" s="272"/>
      <c r="F227" s="272"/>
      <c r="G227" s="273"/>
    </row>
    <row r="228" spans="1:7" ht="20.100000000000001" customHeight="1" x14ac:dyDescent="0.25">
      <c r="A228" s="41" t="s">
        <v>157</v>
      </c>
      <c r="B228" s="153" t="s">
        <v>158</v>
      </c>
      <c r="C228" s="154"/>
      <c r="D228" s="154"/>
      <c r="E228" s="154"/>
      <c r="F228" s="154"/>
      <c r="G228" s="155"/>
    </row>
    <row r="229" spans="1:7" ht="20.100000000000001" customHeight="1" x14ac:dyDescent="0.25">
      <c r="A229" s="147" t="str">
        <f>A128</f>
        <v xml:space="preserve"> Porcentaje de criterios publicados.</v>
      </c>
      <c r="B229" s="148"/>
      <c r="C229" s="148"/>
      <c r="D229" s="148"/>
      <c r="E229" s="148"/>
      <c r="F229" s="148"/>
      <c r="G229" s="149"/>
    </row>
    <row r="230" spans="1:7" ht="20.100000000000001" customHeight="1" x14ac:dyDescent="0.25">
      <c r="A230" s="41" t="s">
        <v>155</v>
      </c>
      <c r="B230" s="271" t="s">
        <v>1445</v>
      </c>
      <c r="C230" s="272"/>
      <c r="D230" s="272"/>
      <c r="E230" s="272"/>
      <c r="F230" s="272"/>
      <c r="G230" s="273"/>
    </row>
    <row r="231" spans="1:7" ht="20.100000000000001" customHeight="1" x14ac:dyDescent="0.25">
      <c r="A231" s="41" t="s">
        <v>157</v>
      </c>
      <c r="B231" s="153" t="s">
        <v>158</v>
      </c>
      <c r="C231" s="154"/>
      <c r="D231" s="154"/>
      <c r="E231" s="154"/>
      <c r="F231" s="154"/>
      <c r="G231" s="155"/>
    </row>
    <row r="232" spans="1:7" ht="20.100000000000001" customHeight="1" x14ac:dyDescent="0.25">
      <c r="A232" s="147" t="str">
        <f>A134</f>
        <v>Porcentaje de atención a los asuntos que requieren publicación el Diario Oficial de la Federación.</v>
      </c>
      <c r="B232" s="148"/>
      <c r="C232" s="148"/>
      <c r="D232" s="148"/>
      <c r="E232" s="148"/>
      <c r="F232" s="148"/>
      <c r="G232" s="149"/>
    </row>
    <row r="233" spans="1:7" ht="20.100000000000001" customHeight="1" x14ac:dyDescent="0.25">
      <c r="A233" s="41" t="s">
        <v>155</v>
      </c>
      <c r="B233" s="271" t="s">
        <v>1446</v>
      </c>
      <c r="C233" s="272"/>
      <c r="D233" s="272"/>
      <c r="E233" s="272"/>
      <c r="F233" s="272"/>
      <c r="G233" s="273"/>
    </row>
    <row r="234" spans="1:7" ht="16.5" x14ac:dyDescent="0.25">
      <c r="A234" s="41" t="s">
        <v>157</v>
      </c>
      <c r="B234" s="153" t="s">
        <v>158</v>
      </c>
      <c r="C234" s="154"/>
      <c r="D234" s="154"/>
      <c r="E234" s="154"/>
      <c r="F234" s="154"/>
      <c r="G234" s="155"/>
    </row>
    <row r="235" spans="1:7" ht="20.100000000000001" customHeight="1" x14ac:dyDescent="0.25">
      <c r="A235" s="147" t="str">
        <f>A140</f>
        <v>Porcentaje de atención a las solicitudes de información.</v>
      </c>
      <c r="B235" s="148"/>
      <c r="C235" s="148"/>
      <c r="D235" s="148"/>
      <c r="E235" s="148"/>
      <c r="F235" s="148"/>
      <c r="G235" s="149"/>
    </row>
    <row r="236" spans="1:7" ht="20.100000000000001" customHeight="1" x14ac:dyDescent="0.25">
      <c r="A236" s="41" t="s">
        <v>155</v>
      </c>
      <c r="B236" s="271" t="s">
        <v>1447</v>
      </c>
      <c r="C236" s="272"/>
      <c r="D236" s="272"/>
      <c r="E236" s="272"/>
      <c r="F236" s="272"/>
      <c r="G236" s="273"/>
    </row>
    <row r="237" spans="1:7" ht="20.100000000000001" customHeight="1" x14ac:dyDescent="0.25">
      <c r="A237" s="41" t="s">
        <v>157</v>
      </c>
      <c r="B237" s="153" t="s">
        <v>158</v>
      </c>
      <c r="C237" s="154"/>
      <c r="D237" s="154"/>
      <c r="E237" s="154"/>
      <c r="F237" s="154"/>
      <c r="G237" s="155"/>
    </row>
    <row r="238" spans="1:7" ht="20.100000000000001" customHeight="1" x14ac:dyDescent="0.25">
      <c r="A238" s="147" t="str">
        <f>A146</f>
        <v>Porcentaje de atención a las solicitudes  formuladas al Comité de Transparencia.</v>
      </c>
      <c r="B238" s="148"/>
      <c r="C238" s="148"/>
      <c r="D238" s="148"/>
      <c r="E238" s="148"/>
      <c r="F238" s="148"/>
      <c r="G238" s="149"/>
    </row>
    <row r="239" spans="1:7" ht="20.100000000000001" customHeight="1" x14ac:dyDescent="0.25">
      <c r="A239" s="41" t="s">
        <v>155</v>
      </c>
      <c r="B239" s="271" t="s">
        <v>1448</v>
      </c>
      <c r="C239" s="272"/>
      <c r="D239" s="272"/>
      <c r="E239" s="272"/>
      <c r="F239" s="272"/>
      <c r="G239" s="273"/>
    </row>
    <row r="240" spans="1:7" ht="20.100000000000001" customHeight="1" x14ac:dyDescent="0.25">
      <c r="A240" s="41" t="s">
        <v>157</v>
      </c>
      <c r="B240" s="153" t="s">
        <v>158</v>
      </c>
      <c r="C240" s="154"/>
      <c r="D240" s="154"/>
      <c r="E240" s="154"/>
      <c r="F240" s="154"/>
      <c r="G240" s="155"/>
    </row>
    <row r="241" spans="1:7" ht="20.100000000000001" customHeight="1" x14ac:dyDescent="0.25">
      <c r="A241" s="147" t="str">
        <f>A152</f>
        <v>Porcentaje de atención a los recursos de revisión interpuestos.</v>
      </c>
      <c r="B241" s="148"/>
      <c r="C241" s="148"/>
      <c r="D241" s="148"/>
      <c r="E241" s="148"/>
      <c r="F241" s="148"/>
      <c r="G241" s="149"/>
    </row>
    <row r="242" spans="1:7" ht="20.100000000000001" customHeight="1" x14ac:dyDescent="0.25">
      <c r="A242" s="41" t="s">
        <v>155</v>
      </c>
      <c r="B242" s="271" t="s">
        <v>1449</v>
      </c>
      <c r="C242" s="272"/>
      <c r="D242" s="272"/>
      <c r="E242" s="272"/>
      <c r="F242" s="272"/>
      <c r="G242" s="273"/>
    </row>
    <row r="243" spans="1:7" ht="20.100000000000001" customHeight="1" x14ac:dyDescent="0.25">
      <c r="A243" s="41" t="s">
        <v>157</v>
      </c>
      <c r="B243" s="153" t="s">
        <v>158</v>
      </c>
      <c r="C243" s="154"/>
      <c r="D243" s="154"/>
      <c r="E243" s="154"/>
      <c r="F243" s="154"/>
      <c r="G243" s="155"/>
    </row>
    <row r="244" spans="1:7" ht="20.100000000000001" customHeight="1" x14ac:dyDescent="0.25">
      <c r="A244" s="147" t="str">
        <f>A158</f>
        <v>Porcentaje de comparecencia y cumplimiento de obligaciones del INAI en los recursos de revisión interpuestos.</v>
      </c>
      <c r="B244" s="148"/>
      <c r="C244" s="148"/>
      <c r="D244" s="148"/>
      <c r="E244" s="148"/>
      <c r="F244" s="148"/>
      <c r="G244" s="149"/>
    </row>
    <row r="245" spans="1:7" ht="20.100000000000001" customHeight="1" x14ac:dyDescent="0.25">
      <c r="A245" s="41" t="s">
        <v>155</v>
      </c>
      <c r="B245" s="271" t="s">
        <v>1450</v>
      </c>
      <c r="C245" s="272"/>
      <c r="D245" s="272"/>
      <c r="E245" s="272"/>
      <c r="F245" s="272"/>
      <c r="G245" s="273"/>
    </row>
    <row r="246" spans="1:7" ht="20.100000000000001" customHeight="1" x14ac:dyDescent="0.25">
      <c r="A246" s="41" t="s">
        <v>157</v>
      </c>
      <c r="B246" s="153" t="s">
        <v>158</v>
      </c>
      <c r="C246" s="154"/>
      <c r="D246" s="154"/>
      <c r="E246" s="154"/>
      <c r="F246" s="154"/>
      <c r="G246" s="155"/>
    </row>
    <row r="247" spans="1:7" ht="20.100000000000001" customHeight="1" x14ac:dyDescent="0.25">
      <c r="A247" s="147" t="str">
        <f>A164</f>
        <v>Porcentaje de atención a las denuncias recibidas.</v>
      </c>
      <c r="B247" s="148"/>
      <c r="C247" s="148"/>
      <c r="D247" s="148"/>
      <c r="E247" s="148"/>
      <c r="F247" s="148"/>
      <c r="G247" s="149"/>
    </row>
    <row r="248" spans="1:7" ht="20.100000000000001" customHeight="1" x14ac:dyDescent="0.25">
      <c r="A248" s="41" t="s">
        <v>155</v>
      </c>
      <c r="B248" s="271" t="s">
        <v>1451</v>
      </c>
      <c r="C248" s="272"/>
      <c r="D248" s="272"/>
      <c r="E248" s="272"/>
      <c r="F248" s="272"/>
      <c r="G248" s="273"/>
    </row>
    <row r="249" spans="1:7" ht="20.100000000000001" customHeight="1" x14ac:dyDescent="0.25">
      <c r="A249" s="41" t="s">
        <v>157</v>
      </c>
      <c r="B249" s="153" t="s">
        <v>158</v>
      </c>
      <c r="C249" s="154"/>
      <c r="D249" s="154"/>
      <c r="E249" s="154"/>
      <c r="F249" s="154"/>
      <c r="G249" s="155"/>
    </row>
    <row r="250" spans="1:7" ht="20.100000000000001" customHeight="1" x14ac:dyDescent="0.25">
      <c r="A250" s="147" t="str">
        <f>A170</f>
        <v>Porcentaje de unidades administrativas cuya información cargada en el SIPOT se ha revisado.</v>
      </c>
      <c r="B250" s="148"/>
      <c r="C250" s="148"/>
      <c r="D250" s="148"/>
      <c r="E250" s="148"/>
      <c r="F250" s="148"/>
      <c r="G250" s="149"/>
    </row>
    <row r="251" spans="1:7" ht="20.100000000000001" customHeight="1" x14ac:dyDescent="0.25">
      <c r="A251" s="41" t="s">
        <v>155</v>
      </c>
      <c r="B251" s="271" t="s">
        <v>1452</v>
      </c>
      <c r="C251" s="272"/>
      <c r="D251" s="272"/>
      <c r="E251" s="272"/>
      <c r="F251" s="272"/>
      <c r="G251" s="273"/>
    </row>
    <row r="252" spans="1:7" ht="20.100000000000001" customHeight="1" x14ac:dyDescent="0.25">
      <c r="A252" s="41" t="s">
        <v>157</v>
      </c>
      <c r="B252" s="153" t="s">
        <v>158</v>
      </c>
      <c r="C252" s="154"/>
      <c r="D252" s="154"/>
      <c r="E252" s="154"/>
      <c r="F252" s="154"/>
      <c r="G252" s="155"/>
    </row>
    <row r="253" spans="1:7" ht="20.100000000000001" customHeight="1" x14ac:dyDescent="0.25">
      <c r="A253" s="147" t="str">
        <f>A176</f>
        <v>Porcentaje de carga de información que por ley debe incluirse en la página web del INAI</v>
      </c>
      <c r="B253" s="148"/>
      <c r="C253" s="148"/>
      <c r="D253" s="148"/>
      <c r="E253" s="148"/>
      <c r="F253" s="148"/>
      <c r="G253" s="149"/>
    </row>
    <row r="254" spans="1:7" ht="20.100000000000001" customHeight="1" x14ac:dyDescent="0.25">
      <c r="A254" s="41" t="s">
        <v>155</v>
      </c>
      <c r="B254" s="271" t="s">
        <v>1453</v>
      </c>
      <c r="C254" s="272"/>
      <c r="D254" s="272"/>
      <c r="E254" s="272"/>
      <c r="F254" s="272"/>
      <c r="G254" s="273"/>
    </row>
    <row r="255" spans="1:7" ht="20.100000000000001" customHeight="1" x14ac:dyDescent="0.25">
      <c r="A255" s="41" t="s">
        <v>157</v>
      </c>
      <c r="B255" s="153" t="s">
        <v>158</v>
      </c>
      <c r="C255" s="154"/>
      <c r="D255" s="154"/>
      <c r="E255" s="154"/>
      <c r="F255" s="154"/>
      <c r="G255" s="155"/>
    </row>
    <row r="256" spans="1:7" ht="20.100000000000001" customHeight="1" x14ac:dyDescent="0.25">
      <c r="A256" s="147" t="str">
        <f>A182</f>
        <v>Porcentaje de obligaciones que la DGAJ ha cargado.</v>
      </c>
      <c r="B256" s="148"/>
      <c r="C256" s="148"/>
      <c r="D256" s="148"/>
      <c r="E256" s="148"/>
      <c r="F256" s="148"/>
      <c r="G256" s="149"/>
    </row>
    <row r="257" spans="1:7" ht="20.100000000000001" customHeight="1" x14ac:dyDescent="0.25">
      <c r="A257" s="41" t="s">
        <v>155</v>
      </c>
      <c r="B257" s="271" t="s">
        <v>1454</v>
      </c>
      <c r="C257" s="272"/>
      <c r="D257" s="272"/>
      <c r="E257" s="272"/>
      <c r="F257" s="272"/>
      <c r="G257" s="273"/>
    </row>
    <row r="258" spans="1:7" ht="20.100000000000001" customHeight="1" x14ac:dyDescent="0.25">
      <c r="A258" s="41" t="s">
        <v>157</v>
      </c>
      <c r="B258" s="153" t="s">
        <v>158</v>
      </c>
      <c r="C258" s="154"/>
      <c r="D258" s="154"/>
      <c r="E258" s="154"/>
      <c r="F258" s="154"/>
      <c r="G258" s="155"/>
    </row>
    <row r="259" spans="1:7" ht="20.100000000000001" customHeight="1" x14ac:dyDescent="0.25">
      <c r="A259" s="337"/>
      <c r="B259" s="338"/>
      <c r="C259" s="338"/>
      <c r="D259" s="338"/>
      <c r="E259" s="338"/>
      <c r="F259" s="338"/>
      <c r="G259" s="339"/>
    </row>
    <row r="260" spans="1:7" ht="35.1" customHeight="1" x14ac:dyDescent="0.25">
      <c r="A260" s="203" t="s">
        <v>181</v>
      </c>
      <c r="B260" s="181"/>
      <c r="C260" s="181"/>
      <c r="D260" s="181"/>
      <c r="E260" s="181"/>
      <c r="F260" s="181"/>
      <c r="G260" s="182"/>
    </row>
    <row r="261" spans="1:7" ht="35.1" customHeight="1" x14ac:dyDescent="0.25">
      <c r="A261" s="147" t="str">
        <f>A184</f>
        <v>Índice de Gestión para Resultados con enfoque de derechos humanos y perspectiva de género (IGpR)</v>
      </c>
      <c r="B261" s="148"/>
      <c r="C261" s="148"/>
      <c r="D261" s="148"/>
      <c r="E261" s="148"/>
      <c r="F261" s="148"/>
      <c r="G261" s="149"/>
    </row>
    <row r="262" spans="1:7" ht="35.1" customHeight="1" x14ac:dyDescent="0.25">
      <c r="A262" s="52" t="s">
        <v>244</v>
      </c>
      <c r="B262" s="141"/>
      <c r="C262" s="142"/>
      <c r="D262" s="142"/>
      <c r="E262" s="142"/>
      <c r="F262" s="142"/>
      <c r="G262" s="143"/>
    </row>
    <row r="263" spans="1:7" ht="35.1" customHeight="1" x14ac:dyDescent="0.25">
      <c r="A263" s="52" t="s">
        <v>245</v>
      </c>
      <c r="B263" s="144"/>
      <c r="C263" s="145"/>
      <c r="D263" s="145"/>
      <c r="E263" s="145"/>
      <c r="F263" s="145"/>
      <c r="G263" s="146"/>
    </row>
    <row r="264" spans="1:7" ht="35.1" customHeight="1" x14ac:dyDescent="0.25">
      <c r="A264" s="52" t="s">
        <v>246</v>
      </c>
      <c r="B264" s="144"/>
      <c r="C264" s="145"/>
      <c r="D264" s="145"/>
      <c r="E264" s="145"/>
      <c r="F264" s="145"/>
      <c r="G264" s="146"/>
    </row>
    <row r="265" spans="1:7" ht="35.1" customHeight="1" x14ac:dyDescent="0.25">
      <c r="A265" s="147" t="str">
        <f>A187</f>
        <v>Porcentaje de juicios de amparo favorables concluidos</v>
      </c>
      <c r="B265" s="148"/>
      <c r="C265" s="148"/>
      <c r="D265" s="148"/>
      <c r="E265" s="148"/>
      <c r="F265" s="148"/>
      <c r="G265" s="149"/>
    </row>
    <row r="266" spans="1:7" ht="35.1" customHeight="1" x14ac:dyDescent="0.25">
      <c r="A266" s="52" t="s">
        <v>244</v>
      </c>
      <c r="B266" s="141"/>
      <c r="C266" s="142"/>
      <c r="D266" s="142"/>
      <c r="E266" s="142"/>
      <c r="F266" s="142"/>
      <c r="G266" s="143"/>
    </row>
    <row r="267" spans="1:7" ht="35.1" customHeight="1" x14ac:dyDescent="0.25">
      <c r="A267" s="52" t="s">
        <v>245</v>
      </c>
      <c r="B267" s="144"/>
      <c r="C267" s="145"/>
      <c r="D267" s="145"/>
      <c r="E267" s="145"/>
      <c r="F267" s="145"/>
      <c r="G267" s="146"/>
    </row>
    <row r="268" spans="1:7" ht="35.1" customHeight="1" x14ac:dyDescent="0.25">
      <c r="A268" s="52" t="s">
        <v>246</v>
      </c>
      <c r="B268" s="144"/>
      <c r="C268" s="145"/>
      <c r="D268" s="145"/>
      <c r="E268" s="145"/>
      <c r="F268" s="145"/>
      <c r="G268" s="146"/>
    </row>
    <row r="269" spans="1:7" ht="35.1" customHeight="1" x14ac:dyDescent="0.25">
      <c r="A269" s="147" t="str">
        <f>A190</f>
        <v>Porcentaje de juicios de nulidad favorables concluidos</v>
      </c>
      <c r="B269" s="148"/>
      <c r="C269" s="148"/>
      <c r="D269" s="148"/>
      <c r="E269" s="148"/>
      <c r="F269" s="148"/>
      <c r="G269" s="149"/>
    </row>
    <row r="270" spans="1:7" ht="35.1" customHeight="1" x14ac:dyDescent="0.25">
      <c r="A270" s="52" t="s">
        <v>244</v>
      </c>
      <c r="B270" s="141"/>
      <c r="C270" s="142"/>
      <c r="D270" s="142"/>
      <c r="E270" s="142"/>
      <c r="F270" s="142"/>
      <c r="G270" s="143"/>
    </row>
    <row r="271" spans="1:7" ht="35.1" customHeight="1" x14ac:dyDescent="0.25">
      <c r="A271" s="52" t="s">
        <v>245</v>
      </c>
      <c r="B271" s="144"/>
      <c r="C271" s="145"/>
      <c r="D271" s="145"/>
      <c r="E271" s="145"/>
      <c r="F271" s="145"/>
      <c r="G271" s="146"/>
    </row>
    <row r="272" spans="1:7" ht="35.1" customHeight="1" x14ac:dyDescent="0.25">
      <c r="A272" s="52" t="s">
        <v>246</v>
      </c>
      <c r="B272" s="144"/>
      <c r="C272" s="145"/>
      <c r="D272" s="145"/>
      <c r="E272" s="145"/>
      <c r="F272" s="145"/>
      <c r="G272" s="146"/>
    </row>
    <row r="273" spans="1:7" ht="35.1" customHeight="1" x14ac:dyDescent="0.25">
      <c r="A273" s="147" t="str">
        <f>A193</f>
        <v>Porcentaje de resoluciones obtenidas del Poder Judicial de la Federación donde se reconoce la comparecencia del Instituto.</v>
      </c>
      <c r="B273" s="148"/>
      <c r="C273" s="148"/>
      <c r="D273" s="148"/>
      <c r="E273" s="148"/>
      <c r="F273" s="148"/>
      <c r="G273" s="149"/>
    </row>
    <row r="274" spans="1:7" ht="35.1" customHeight="1" x14ac:dyDescent="0.25">
      <c r="A274" s="52" t="s">
        <v>244</v>
      </c>
      <c r="B274" s="141"/>
      <c r="C274" s="142"/>
      <c r="D274" s="142"/>
      <c r="E274" s="142"/>
      <c r="F274" s="142"/>
      <c r="G274" s="143"/>
    </row>
    <row r="275" spans="1:7" ht="35.1" customHeight="1" x14ac:dyDescent="0.25">
      <c r="A275" s="52" t="s">
        <v>245</v>
      </c>
      <c r="B275" s="144"/>
      <c r="C275" s="145"/>
      <c r="D275" s="145"/>
      <c r="E275" s="145"/>
      <c r="F275" s="145"/>
      <c r="G275" s="146"/>
    </row>
    <row r="276" spans="1:7" ht="35.1" customHeight="1" x14ac:dyDescent="0.25">
      <c r="A276" s="52" t="s">
        <v>246</v>
      </c>
      <c r="B276" s="144"/>
      <c r="C276" s="145"/>
      <c r="D276" s="145"/>
      <c r="E276" s="145"/>
      <c r="F276" s="145"/>
      <c r="G276" s="146"/>
    </row>
    <row r="277" spans="1:7" ht="35.1" customHeight="1" x14ac:dyDescent="0.25">
      <c r="A277" s="147" t="str">
        <f>A196</f>
        <v>Porcentaje de resoluciones obtenidas del Tribunal Federal de Justicia Administrativa donde se reconoce la comparecencia del Instituto.</v>
      </c>
      <c r="B277" s="148"/>
      <c r="C277" s="148"/>
      <c r="D277" s="148"/>
      <c r="E277" s="148"/>
      <c r="F277" s="148"/>
      <c r="G277" s="149"/>
    </row>
    <row r="278" spans="1:7" ht="35.1" customHeight="1" x14ac:dyDescent="0.25">
      <c r="A278" s="52" t="s">
        <v>244</v>
      </c>
      <c r="B278" s="141"/>
      <c r="C278" s="142"/>
      <c r="D278" s="142"/>
      <c r="E278" s="142"/>
      <c r="F278" s="142"/>
      <c r="G278" s="143"/>
    </row>
    <row r="279" spans="1:7" ht="35.1" customHeight="1" x14ac:dyDescent="0.25">
      <c r="A279" s="52" t="s">
        <v>245</v>
      </c>
      <c r="B279" s="144"/>
      <c r="C279" s="145"/>
      <c r="D279" s="145"/>
      <c r="E279" s="145"/>
      <c r="F279" s="145"/>
      <c r="G279" s="146"/>
    </row>
    <row r="280" spans="1:7" ht="35.1" customHeight="1" x14ac:dyDescent="0.25">
      <c r="A280" s="52" t="s">
        <v>246</v>
      </c>
      <c r="B280" s="144"/>
      <c r="C280" s="145"/>
      <c r="D280" s="145"/>
      <c r="E280" s="145"/>
      <c r="F280" s="145"/>
      <c r="G280" s="146"/>
    </row>
    <row r="281" spans="1:7" ht="35.1" customHeight="1" x14ac:dyDescent="0.25">
      <c r="A281" s="147" t="str">
        <f>A199</f>
        <v>Porcentaje de atención de solicitudes de asesoría legal en procesos de licitación, invitaciones y adjudicaciones otorgada.</v>
      </c>
      <c r="B281" s="148"/>
      <c r="C281" s="148"/>
      <c r="D281" s="148"/>
      <c r="E281" s="148"/>
      <c r="F281" s="148"/>
      <c r="G281" s="149"/>
    </row>
    <row r="282" spans="1:7" ht="35.1" customHeight="1" x14ac:dyDescent="0.25">
      <c r="A282" s="52" t="s">
        <v>244</v>
      </c>
      <c r="B282" s="141"/>
      <c r="C282" s="142"/>
      <c r="D282" s="142"/>
      <c r="E282" s="142"/>
      <c r="F282" s="142"/>
      <c r="G282" s="143"/>
    </row>
    <row r="283" spans="1:7" ht="35.1" customHeight="1" x14ac:dyDescent="0.25">
      <c r="A283" s="52" t="s">
        <v>245</v>
      </c>
      <c r="B283" s="144"/>
      <c r="C283" s="145"/>
      <c r="D283" s="145"/>
      <c r="E283" s="145"/>
      <c r="F283" s="145"/>
      <c r="G283" s="146"/>
    </row>
    <row r="284" spans="1:7" ht="35.1" customHeight="1" x14ac:dyDescent="0.25">
      <c r="A284" s="52" t="s">
        <v>246</v>
      </c>
      <c r="B284" s="144"/>
      <c r="C284" s="145"/>
      <c r="D284" s="145"/>
      <c r="E284" s="145"/>
      <c r="F284" s="145"/>
      <c r="G284" s="146"/>
    </row>
    <row r="285" spans="1:7" ht="35.1" customHeight="1" x14ac:dyDescent="0.25">
      <c r="A285" s="147" t="str">
        <f>A202</f>
        <v>Porcentaje de asuntos correctamente publicados en el Diario Oficial de la Federación, y actualización del marco normativo.</v>
      </c>
      <c r="B285" s="148"/>
      <c r="C285" s="148"/>
      <c r="D285" s="148"/>
      <c r="E285" s="148"/>
      <c r="F285" s="148"/>
      <c r="G285" s="149"/>
    </row>
    <row r="286" spans="1:7" ht="35.1" customHeight="1" x14ac:dyDescent="0.25">
      <c r="A286" s="52" t="s">
        <v>244</v>
      </c>
      <c r="B286" s="141"/>
      <c r="C286" s="142"/>
      <c r="D286" s="142"/>
      <c r="E286" s="142"/>
      <c r="F286" s="142"/>
      <c r="G286" s="143"/>
    </row>
    <row r="287" spans="1:7" ht="35.1" customHeight="1" x14ac:dyDescent="0.25">
      <c r="A287" s="52" t="s">
        <v>245</v>
      </c>
      <c r="B287" s="144"/>
      <c r="C287" s="145"/>
      <c r="D287" s="145"/>
      <c r="E287" s="145"/>
      <c r="F287" s="145"/>
      <c r="G287" s="146"/>
    </row>
    <row r="288" spans="1:7" ht="35.1" customHeight="1" x14ac:dyDescent="0.25">
      <c r="A288" s="52" t="s">
        <v>246</v>
      </c>
      <c r="B288" s="144"/>
      <c r="C288" s="145"/>
      <c r="D288" s="145"/>
      <c r="E288" s="145"/>
      <c r="F288" s="145"/>
      <c r="G288" s="146"/>
    </row>
    <row r="289" spans="1:7" ht="35.1" customHeight="1" x14ac:dyDescent="0.25">
      <c r="A289" s="334" t="str">
        <f>A205</f>
        <v xml:space="preserve">Porcentaje de respuestas dadas a las solicitudes de información </v>
      </c>
      <c r="B289" s="335"/>
      <c r="C289" s="335"/>
      <c r="D289" s="335"/>
      <c r="E289" s="335"/>
      <c r="F289" s="335"/>
      <c r="G289" s="336"/>
    </row>
    <row r="290" spans="1:7" ht="35.1" customHeight="1" x14ac:dyDescent="0.25">
      <c r="A290" s="52" t="s">
        <v>244</v>
      </c>
      <c r="B290" s="141"/>
      <c r="C290" s="142"/>
      <c r="D290" s="142"/>
      <c r="E290" s="142"/>
      <c r="F290" s="142"/>
      <c r="G290" s="143"/>
    </row>
    <row r="291" spans="1:7" ht="35.1" customHeight="1" x14ac:dyDescent="0.25">
      <c r="A291" s="52" t="s">
        <v>245</v>
      </c>
      <c r="B291" s="144"/>
      <c r="C291" s="145"/>
      <c r="D291" s="145"/>
      <c r="E291" s="145"/>
      <c r="F291" s="145"/>
      <c r="G291" s="146"/>
    </row>
    <row r="292" spans="1:7" ht="35.1" customHeight="1" x14ac:dyDescent="0.25">
      <c r="A292" s="52" t="s">
        <v>246</v>
      </c>
      <c r="B292" s="144"/>
      <c r="C292" s="145"/>
      <c r="D292" s="145"/>
      <c r="E292" s="145"/>
      <c r="F292" s="145"/>
      <c r="G292" s="146"/>
    </row>
    <row r="293" spans="1:7" ht="35.1" customHeight="1" x14ac:dyDescent="0.25">
      <c r="A293" s="147" t="str">
        <f>A208</f>
        <v>Porcentaje de  proyectos de resoluciones elaborados.</v>
      </c>
      <c r="B293" s="148"/>
      <c r="C293" s="148"/>
      <c r="D293" s="148"/>
      <c r="E293" s="148"/>
      <c r="F293" s="148"/>
      <c r="G293" s="149"/>
    </row>
    <row r="294" spans="1:7" ht="35.1" customHeight="1" x14ac:dyDescent="0.25">
      <c r="A294" s="52" t="s">
        <v>244</v>
      </c>
      <c r="B294" s="141"/>
      <c r="C294" s="142"/>
      <c r="D294" s="142"/>
      <c r="E294" s="142"/>
      <c r="F294" s="142"/>
      <c r="G294" s="143"/>
    </row>
    <row r="295" spans="1:7" ht="35.1" customHeight="1" x14ac:dyDescent="0.25">
      <c r="A295" s="52" t="s">
        <v>245</v>
      </c>
      <c r="B295" s="144"/>
      <c r="C295" s="145"/>
      <c r="D295" s="145"/>
      <c r="E295" s="145"/>
      <c r="F295" s="145"/>
      <c r="G295" s="146"/>
    </row>
    <row r="296" spans="1:7" ht="35.1" customHeight="1" x14ac:dyDescent="0.25">
      <c r="A296" s="52" t="s">
        <v>246</v>
      </c>
      <c r="B296" s="144"/>
      <c r="C296" s="145"/>
      <c r="D296" s="145"/>
      <c r="E296" s="145"/>
      <c r="F296" s="145"/>
      <c r="G296" s="146"/>
    </row>
    <row r="297" spans="1:7" ht="35.1" customHeight="1" x14ac:dyDescent="0.25">
      <c r="A297" s="334" t="str">
        <f>A211</f>
        <v>Porcentaje de  cumplimientos realizados.</v>
      </c>
      <c r="B297" s="335"/>
      <c r="C297" s="335"/>
      <c r="D297" s="335"/>
      <c r="E297" s="335"/>
      <c r="F297" s="335"/>
      <c r="G297" s="336"/>
    </row>
    <row r="298" spans="1:7" ht="35.1" customHeight="1" x14ac:dyDescent="0.25">
      <c r="A298" s="52" t="s">
        <v>244</v>
      </c>
      <c r="B298" s="141"/>
      <c r="C298" s="142"/>
      <c r="D298" s="142"/>
      <c r="E298" s="142"/>
      <c r="F298" s="142"/>
      <c r="G298" s="143"/>
    </row>
    <row r="299" spans="1:7" ht="35.1" customHeight="1" x14ac:dyDescent="0.25">
      <c r="A299" s="52" t="s">
        <v>245</v>
      </c>
      <c r="B299" s="144"/>
      <c r="C299" s="145"/>
      <c r="D299" s="145"/>
      <c r="E299" s="145"/>
      <c r="F299" s="145"/>
      <c r="G299" s="146"/>
    </row>
    <row r="300" spans="1:7" ht="35.1" customHeight="1" x14ac:dyDescent="0.25">
      <c r="A300" s="52" t="s">
        <v>246</v>
      </c>
      <c r="B300" s="144"/>
      <c r="C300" s="145"/>
      <c r="D300" s="145"/>
      <c r="E300" s="145"/>
      <c r="F300" s="145"/>
      <c r="G300" s="146"/>
    </row>
    <row r="301" spans="1:7" ht="35.1" customHeight="1" x14ac:dyDescent="0.25">
      <c r="A301" s="147" t="str">
        <f>A214</f>
        <v>Porcentaje de acciones realizadas para evitar incumplimientos.</v>
      </c>
      <c r="B301" s="148"/>
      <c r="C301" s="148"/>
      <c r="D301" s="148"/>
      <c r="E301" s="148"/>
      <c r="F301" s="148"/>
      <c r="G301" s="149"/>
    </row>
    <row r="302" spans="1:7" ht="35.1" customHeight="1" x14ac:dyDescent="0.25">
      <c r="A302" s="52" t="s">
        <v>244</v>
      </c>
      <c r="B302" s="141"/>
      <c r="C302" s="142"/>
      <c r="D302" s="142"/>
      <c r="E302" s="142"/>
      <c r="F302" s="142"/>
      <c r="G302" s="143"/>
    </row>
    <row r="303" spans="1:7" ht="35.1" customHeight="1" x14ac:dyDescent="0.25">
      <c r="A303" s="52" t="s">
        <v>245</v>
      </c>
      <c r="B303" s="144"/>
      <c r="C303" s="145"/>
      <c r="D303" s="145"/>
      <c r="E303" s="145"/>
      <c r="F303" s="145"/>
      <c r="G303" s="146"/>
    </row>
    <row r="304" spans="1:7" ht="35.1" customHeight="1" x14ac:dyDescent="0.25">
      <c r="A304" s="52" t="s">
        <v>246</v>
      </c>
      <c r="B304" s="144"/>
      <c r="C304" s="145"/>
      <c r="D304" s="145"/>
      <c r="E304" s="145"/>
      <c r="F304" s="145"/>
      <c r="G304" s="146"/>
    </row>
    <row r="305" spans="1:7" ht="35.1" customHeight="1" x14ac:dyDescent="0.25">
      <c r="A305" s="334" t="str">
        <f>A217</f>
        <v>Porcentaje de atención a los juicios de amparo notificados al Instituto por el Poder Judicial de la Federación.</v>
      </c>
      <c r="B305" s="335"/>
      <c r="C305" s="335"/>
      <c r="D305" s="335"/>
      <c r="E305" s="335"/>
      <c r="F305" s="335"/>
      <c r="G305" s="336"/>
    </row>
    <row r="306" spans="1:7" ht="35.1" customHeight="1" x14ac:dyDescent="0.25">
      <c r="A306" s="52" t="s">
        <v>244</v>
      </c>
      <c r="B306" s="141"/>
      <c r="C306" s="142"/>
      <c r="D306" s="142"/>
      <c r="E306" s="142"/>
      <c r="F306" s="142"/>
      <c r="G306" s="143"/>
    </row>
    <row r="307" spans="1:7" ht="35.1" customHeight="1" x14ac:dyDescent="0.25">
      <c r="A307" s="52" t="s">
        <v>245</v>
      </c>
      <c r="B307" s="144"/>
      <c r="C307" s="145"/>
      <c r="D307" s="145"/>
      <c r="E307" s="145"/>
      <c r="F307" s="145"/>
      <c r="G307" s="146"/>
    </row>
    <row r="308" spans="1:7" ht="35.1" customHeight="1" x14ac:dyDescent="0.25">
      <c r="A308" s="52" t="s">
        <v>246</v>
      </c>
      <c r="B308" s="144"/>
      <c r="C308" s="145"/>
      <c r="D308" s="145"/>
      <c r="E308" s="145"/>
      <c r="F308" s="145"/>
      <c r="G308" s="146"/>
    </row>
    <row r="309" spans="1:7" ht="35.1" customHeight="1" x14ac:dyDescent="0.25">
      <c r="A309" s="334" t="str">
        <f>A220</f>
        <v>Porcentaje de atención a los juicios de nulidad notificados al Instituto por el Tribunal Federal de Justicia Administrativa.</v>
      </c>
      <c r="B309" s="335"/>
      <c r="C309" s="335"/>
      <c r="D309" s="335"/>
      <c r="E309" s="335"/>
      <c r="F309" s="335"/>
      <c r="G309" s="336"/>
    </row>
    <row r="310" spans="1:7" ht="35.1" customHeight="1" x14ac:dyDescent="0.25">
      <c r="A310" s="52" t="s">
        <v>244</v>
      </c>
      <c r="B310" s="141"/>
      <c r="C310" s="142"/>
      <c r="D310" s="142"/>
      <c r="E310" s="142"/>
      <c r="F310" s="142"/>
      <c r="G310" s="143"/>
    </row>
    <row r="311" spans="1:7" ht="35.1" customHeight="1" x14ac:dyDescent="0.25">
      <c r="A311" s="52" t="s">
        <v>245</v>
      </c>
      <c r="B311" s="144"/>
      <c r="C311" s="145"/>
      <c r="D311" s="145"/>
      <c r="E311" s="145"/>
      <c r="F311" s="145"/>
      <c r="G311" s="146"/>
    </row>
    <row r="312" spans="1:7" ht="35.1" customHeight="1" x14ac:dyDescent="0.25">
      <c r="A312" s="52" t="s">
        <v>246</v>
      </c>
      <c r="B312" s="144"/>
      <c r="C312" s="145"/>
      <c r="D312" s="145"/>
      <c r="E312" s="145"/>
      <c r="F312" s="145"/>
      <c r="G312" s="146"/>
    </row>
    <row r="313" spans="1:7" ht="35.1" customHeight="1" x14ac:dyDescent="0.25">
      <c r="A313" s="147" t="str">
        <f>A238</f>
        <v>Porcentaje de atención a las solicitudes  formuladas al Comité de Transparencia.</v>
      </c>
      <c r="B313" s="148"/>
      <c r="C313" s="148"/>
      <c r="D313" s="148"/>
      <c r="E313" s="148"/>
      <c r="F313" s="148"/>
      <c r="G313" s="149"/>
    </row>
    <row r="314" spans="1:7" ht="35.1" customHeight="1" x14ac:dyDescent="0.25">
      <c r="A314" s="52" t="s">
        <v>244</v>
      </c>
      <c r="B314" s="141"/>
      <c r="C314" s="142"/>
      <c r="D314" s="142"/>
      <c r="E314" s="142"/>
      <c r="F314" s="142"/>
      <c r="G314" s="143"/>
    </row>
    <row r="315" spans="1:7" ht="35.1" customHeight="1" x14ac:dyDescent="0.25">
      <c r="A315" s="52" t="s">
        <v>245</v>
      </c>
      <c r="B315" s="144"/>
      <c r="C315" s="145"/>
      <c r="D315" s="145"/>
      <c r="E315" s="145"/>
      <c r="F315" s="145"/>
      <c r="G315" s="146"/>
    </row>
    <row r="316" spans="1:7" ht="35.1" customHeight="1" x14ac:dyDescent="0.25">
      <c r="A316" s="52" t="s">
        <v>246</v>
      </c>
      <c r="B316" s="144"/>
      <c r="C316" s="145"/>
      <c r="D316" s="145"/>
      <c r="E316" s="145"/>
      <c r="F316" s="145"/>
      <c r="G316" s="146"/>
    </row>
    <row r="317" spans="1:7" ht="35.1" customHeight="1" x14ac:dyDescent="0.25">
      <c r="A317" s="334" t="str">
        <f>A241</f>
        <v>Porcentaje de atención a los recursos de revisión interpuestos.</v>
      </c>
      <c r="B317" s="335"/>
      <c r="C317" s="335"/>
      <c r="D317" s="335"/>
      <c r="E317" s="335"/>
      <c r="F317" s="335"/>
      <c r="G317" s="336"/>
    </row>
    <row r="318" spans="1:7" ht="35.1" customHeight="1" x14ac:dyDescent="0.25">
      <c r="A318" s="52" t="s">
        <v>244</v>
      </c>
      <c r="B318" s="141"/>
      <c r="C318" s="142"/>
      <c r="D318" s="142"/>
      <c r="E318" s="142"/>
      <c r="F318" s="142"/>
      <c r="G318" s="143"/>
    </row>
    <row r="319" spans="1:7" ht="35.1" customHeight="1" x14ac:dyDescent="0.25">
      <c r="A319" s="52" t="s">
        <v>245</v>
      </c>
      <c r="B319" s="144"/>
      <c r="C319" s="145"/>
      <c r="D319" s="145"/>
      <c r="E319" s="145"/>
      <c r="F319" s="145"/>
      <c r="G319" s="146"/>
    </row>
    <row r="320" spans="1:7" ht="35.1" customHeight="1" x14ac:dyDescent="0.25">
      <c r="A320" s="52" t="s">
        <v>246</v>
      </c>
      <c r="B320" s="144"/>
      <c r="C320" s="145"/>
      <c r="D320" s="145"/>
      <c r="E320" s="145"/>
      <c r="F320" s="145"/>
      <c r="G320" s="146"/>
    </row>
    <row r="321" spans="1:7" ht="35.1" customHeight="1" x14ac:dyDescent="0.25">
      <c r="A321" s="147" t="str">
        <f>A244</f>
        <v>Porcentaje de comparecencia y cumplimiento de obligaciones del INAI en los recursos de revisión interpuestos.</v>
      </c>
      <c r="B321" s="148"/>
      <c r="C321" s="148"/>
      <c r="D321" s="148"/>
      <c r="E321" s="148"/>
      <c r="F321" s="148"/>
      <c r="G321" s="149"/>
    </row>
    <row r="322" spans="1:7" ht="35.1" customHeight="1" x14ac:dyDescent="0.25">
      <c r="A322" s="52" t="s">
        <v>244</v>
      </c>
      <c r="B322" s="141"/>
      <c r="C322" s="142"/>
      <c r="D322" s="142"/>
      <c r="E322" s="142"/>
      <c r="F322" s="142"/>
      <c r="G322" s="143"/>
    </row>
    <row r="323" spans="1:7" ht="35.1" customHeight="1" x14ac:dyDescent="0.25">
      <c r="A323" s="52" t="s">
        <v>245</v>
      </c>
      <c r="B323" s="144"/>
      <c r="C323" s="145"/>
      <c r="D323" s="145"/>
      <c r="E323" s="145"/>
      <c r="F323" s="145"/>
      <c r="G323" s="146"/>
    </row>
    <row r="324" spans="1:7" ht="35.1" customHeight="1" x14ac:dyDescent="0.25">
      <c r="A324" s="52" t="s">
        <v>246</v>
      </c>
      <c r="B324" s="144"/>
      <c r="C324" s="145"/>
      <c r="D324" s="145"/>
      <c r="E324" s="145"/>
      <c r="F324" s="145"/>
      <c r="G324" s="146"/>
    </row>
    <row r="325" spans="1:7" ht="35.1" customHeight="1" x14ac:dyDescent="0.25">
      <c r="A325" s="334" t="str">
        <f>A247</f>
        <v>Porcentaje de atención a las denuncias recibidas.</v>
      </c>
      <c r="B325" s="335"/>
      <c r="C325" s="335"/>
      <c r="D325" s="335"/>
      <c r="E325" s="335"/>
      <c r="F325" s="335"/>
      <c r="G325" s="336"/>
    </row>
    <row r="326" spans="1:7" ht="35.1" customHeight="1" x14ac:dyDescent="0.25">
      <c r="A326" s="52" t="s">
        <v>244</v>
      </c>
      <c r="B326" s="141"/>
      <c r="C326" s="142"/>
      <c r="D326" s="142"/>
      <c r="E326" s="142"/>
      <c r="F326" s="142"/>
      <c r="G326" s="143"/>
    </row>
    <row r="327" spans="1:7" ht="35.1" customHeight="1" x14ac:dyDescent="0.25">
      <c r="A327" s="52" t="s">
        <v>245</v>
      </c>
      <c r="B327" s="144"/>
      <c r="C327" s="145"/>
      <c r="D327" s="145"/>
      <c r="E327" s="145"/>
      <c r="F327" s="145"/>
      <c r="G327" s="146"/>
    </row>
    <row r="328" spans="1:7" ht="35.1" customHeight="1" x14ac:dyDescent="0.25">
      <c r="A328" s="52" t="s">
        <v>246</v>
      </c>
      <c r="B328" s="144"/>
      <c r="C328" s="145"/>
      <c r="D328" s="145"/>
      <c r="E328" s="145"/>
      <c r="F328" s="145"/>
      <c r="G328" s="146"/>
    </row>
    <row r="329" spans="1:7" ht="35.1" customHeight="1" x14ac:dyDescent="0.25">
      <c r="A329" s="334" t="str">
        <f>A250</f>
        <v>Porcentaje de unidades administrativas cuya información cargada en el SIPOT se ha revisado.</v>
      </c>
      <c r="B329" s="335"/>
      <c r="C329" s="335"/>
      <c r="D329" s="335"/>
      <c r="E329" s="335"/>
      <c r="F329" s="335"/>
      <c r="G329" s="336"/>
    </row>
    <row r="330" spans="1:7" ht="35.1" customHeight="1" x14ac:dyDescent="0.25">
      <c r="A330" s="52" t="s">
        <v>244</v>
      </c>
      <c r="B330" s="141"/>
      <c r="C330" s="142"/>
      <c r="D330" s="142"/>
      <c r="E330" s="142"/>
      <c r="F330" s="142"/>
      <c r="G330" s="143"/>
    </row>
    <row r="331" spans="1:7" ht="35.1" customHeight="1" x14ac:dyDescent="0.25">
      <c r="A331" s="52" t="s">
        <v>245</v>
      </c>
      <c r="B331" s="144"/>
      <c r="C331" s="145"/>
      <c r="D331" s="145"/>
      <c r="E331" s="145"/>
      <c r="F331" s="145"/>
      <c r="G331" s="146"/>
    </row>
    <row r="332" spans="1:7" ht="35.1" customHeight="1" x14ac:dyDescent="0.25">
      <c r="A332" s="52" t="s">
        <v>246</v>
      </c>
      <c r="B332" s="144"/>
      <c r="C332" s="145"/>
      <c r="D332" s="145"/>
      <c r="E332" s="145"/>
      <c r="F332" s="145"/>
      <c r="G332" s="146"/>
    </row>
    <row r="333" spans="1:7" ht="35.1" customHeight="1" x14ac:dyDescent="0.25">
      <c r="A333" s="147" t="str">
        <f>+A253</f>
        <v>Porcentaje de carga de información que por ley debe incluirse en la página web del INAI</v>
      </c>
      <c r="B333" s="148"/>
      <c r="C333" s="148"/>
      <c r="D333" s="148"/>
      <c r="E333" s="148"/>
      <c r="F333" s="148"/>
      <c r="G333" s="149"/>
    </row>
    <row r="334" spans="1:7" ht="35.1" customHeight="1" x14ac:dyDescent="0.25">
      <c r="A334" s="52" t="s">
        <v>244</v>
      </c>
      <c r="B334" s="141"/>
      <c r="C334" s="142"/>
      <c r="D334" s="142"/>
      <c r="E334" s="142"/>
      <c r="F334" s="142"/>
      <c r="G334" s="143"/>
    </row>
    <row r="335" spans="1:7" ht="35.1" customHeight="1" x14ac:dyDescent="0.25">
      <c r="A335" s="52" t="s">
        <v>245</v>
      </c>
      <c r="B335" s="144"/>
      <c r="C335" s="145"/>
      <c r="D335" s="145"/>
      <c r="E335" s="145"/>
      <c r="F335" s="145"/>
      <c r="G335" s="146"/>
    </row>
    <row r="336" spans="1:7" ht="35.1" customHeight="1" x14ac:dyDescent="0.25">
      <c r="A336" s="91" t="s">
        <v>246</v>
      </c>
      <c r="B336" s="328"/>
      <c r="C336" s="329"/>
      <c r="D336" s="329"/>
      <c r="E336" s="329"/>
      <c r="F336" s="329"/>
      <c r="G336" s="330"/>
    </row>
    <row r="337" spans="1:7" ht="35.1" customHeight="1" x14ac:dyDescent="0.25">
      <c r="A337" s="223" t="str">
        <f>A256</f>
        <v>Porcentaje de obligaciones que la DGAJ ha cargado.</v>
      </c>
      <c r="B337" s="224"/>
      <c r="C337" s="224"/>
      <c r="D337" s="224"/>
      <c r="E337" s="224"/>
      <c r="F337" s="224"/>
      <c r="G337" s="225"/>
    </row>
    <row r="338" spans="1:7" ht="35.1" customHeight="1" x14ac:dyDescent="0.25">
      <c r="A338" s="92" t="s">
        <v>244</v>
      </c>
      <c r="B338" s="331"/>
      <c r="C338" s="332"/>
      <c r="D338" s="332"/>
      <c r="E338" s="332"/>
      <c r="F338" s="332"/>
      <c r="G338" s="333"/>
    </row>
    <row r="339" spans="1:7" ht="35.1" customHeight="1" x14ac:dyDescent="0.25">
      <c r="A339" s="52" t="s">
        <v>245</v>
      </c>
      <c r="B339" s="144"/>
      <c r="C339" s="145"/>
      <c r="D339" s="145"/>
      <c r="E339" s="145"/>
      <c r="F339" s="145"/>
      <c r="G339" s="146"/>
    </row>
    <row r="340" spans="1:7" ht="35.1" customHeight="1" x14ac:dyDescent="0.25">
      <c r="A340" s="91" t="s">
        <v>246</v>
      </c>
      <c r="B340" s="328"/>
      <c r="C340" s="329"/>
      <c r="D340" s="329"/>
      <c r="E340" s="329"/>
      <c r="F340" s="329"/>
      <c r="G340" s="330"/>
    </row>
    <row r="341" spans="1:7" ht="35.1" customHeight="1" x14ac:dyDescent="0.25">
      <c r="A341" s="223"/>
      <c r="B341" s="224"/>
      <c r="C341" s="224"/>
      <c r="D341" s="224"/>
      <c r="E341" s="224"/>
      <c r="F341" s="224"/>
      <c r="G341" s="225"/>
    </row>
    <row r="351" spans="1:7" x14ac:dyDescent="0.25">
      <c r="B351" s="69"/>
    </row>
  </sheetData>
  <mergeCells count="332">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79:A83"/>
    <mergeCell ref="B79:B83"/>
    <mergeCell ref="C79:C83"/>
    <mergeCell ref="D79:D83"/>
    <mergeCell ref="E79:E83"/>
    <mergeCell ref="A85:A89"/>
    <mergeCell ref="B85:B89"/>
    <mergeCell ref="C85:C89"/>
    <mergeCell ref="D85:D89"/>
    <mergeCell ref="E85:E89"/>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47:A151"/>
    <mergeCell ref="B147:B151"/>
    <mergeCell ref="C147:C151"/>
    <mergeCell ref="D147:D151"/>
    <mergeCell ref="E147:E151"/>
    <mergeCell ref="A153:A157"/>
    <mergeCell ref="B153:B157"/>
    <mergeCell ref="C153:C157"/>
    <mergeCell ref="D153:D157"/>
    <mergeCell ref="E153:E157"/>
    <mergeCell ref="A159:A163"/>
    <mergeCell ref="B159:B163"/>
    <mergeCell ref="C159:C163"/>
    <mergeCell ref="D159:D163"/>
    <mergeCell ref="E159:E163"/>
    <mergeCell ref="A177:A181"/>
    <mergeCell ref="B177:B181"/>
    <mergeCell ref="C177:C181"/>
    <mergeCell ref="D177:D181"/>
    <mergeCell ref="E177:E181"/>
    <mergeCell ref="A183:G183"/>
    <mergeCell ref="A165:A169"/>
    <mergeCell ref="B165:B169"/>
    <mergeCell ref="C165:C169"/>
    <mergeCell ref="D165:D169"/>
    <mergeCell ref="E165:E169"/>
    <mergeCell ref="A171:A175"/>
    <mergeCell ref="B171:B175"/>
    <mergeCell ref="C171:C175"/>
    <mergeCell ref="D171:D175"/>
    <mergeCell ref="E171:E175"/>
    <mergeCell ref="A190:G190"/>
    <mergeCell ref="B191:G191"/>
    <mergeCell ref="B192:G192"/>
    <mergeCell ref="A193:G193"/>
    <mergeCell ref="B194:G194"/>
    <mergeCell ref="B195:G195"/>
    <mergeCell ref="A184:G184"/>
    <mergeCell ref="B185:G185"/>
    <mergeCell ref="B186:G186"/>
    <mergeCell ref="A187:G187"/>
    <mergeCell ref="B188:G188"/>
    <mergeCell ref="B189:G189"/>
    <mergeCell ref="A202:G202"/>
    <mergeCell ref="B203:G203"/>
    <mergeCell ref="B204:G204"/>
    <mergeCell ref="A205:G205"/>
    <mergeCell ref="B206:G206"/>
    <mergeCell ref="B207:G207"/>
    <mergeCell ref="A196:G196"/>
    <mergeCell ref="B197:G197"/>
    <mergeCell ref="B198:G198"/>
    <mergeCell ref="A199:G199"/>
    <mergeCell ref="B200:G200"/>
    <mergeCell ref="B201:G201"/>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26:G226"/>
    <mergeCell ref="B227:G227"/>
    <mergeCell ref="B228:G228"/>
    <mergeCell ref="A229:G229"/>
    <mergeCell ref="B230:G230"/>
    <mergeCell ref="B231:G231"/>
    <mergeCell ref="A220:G220"/>
    <mergeCell ref="B221:G221"/>
    <mergeCell ref="B222:G222"/>
    <mergeCell ref="A223:G223"/>
    <mergeCell ref="B224:G224"/>
    <mergeCell ref="B225:G225"/>
    <mergeCell ref="A238:G238"/>
    <mergeCell ref="B239:G239"/>
    <mergeCell ref="B240:G240"/>
    <mergeCell ref="A241:G241"/>
    <mergeCell ref="B242:G242"/>
    <mergeCell ref="B243:G243"/>
    <mergeCell ref="A232:G232"/>
    <mergeCell ref="B233:G233"/>
    <mergeCell ref="B234:G234"/>
    <mergeCell ref="A235:G235"/>
    <mergeCell ref="B236:G236"/>
    <mergeCell ref="B237:G237"/>
    <mergeCell ref="A250:G250"/>
    <mergeCell ref="B251:G251"/>
    <mergeCell ref="B252:G252"/>
    <mergeCell ref="A253:G253"/>
    <mergeCell ref="B254:G254"/>
    <mergeCell ref="B255:G255"/>
    <mergeCell ref="A244:G244"/>
    <mergeCell ref="B245:G245"/>
    <mergeCell ref="B246:G246"/>
    <mergeCell ref="A247:G247"/>
    <mergeCell ref="B248:G248"/>
    <mergeCell ref="B249:G249"/>
    <mergeCell ref="B262:G262"/>
    <mergeCell ref="B263:G263"/>
    <mergeCell ref="B264:G264"/>
    <mergeCell ref="A265:G265"/>
    <mergeCell ref="B266:G266"/>
    <mergeCell ref="B267:G267"/>
    <mergeCell ref="A256:G256"/>
    <mergeCell ref="B257:G257"/>
    <mergeCell ref="B258:G258"/>
    <mergeCell ref="A259:G259"/>
    <mergeCell ref="A260:G260"/>
    <mergeCell ref="A261:G261"/>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98:G298"/>
    <mergeCell ref="B299:G299"/>
    <mergeCell ref="B300:G300"/>
    <mergeCell ref="A301:G301"/>
    <mergeCell ref="B302:G302"/>
    <mergeCell ref="B303:G303"/>
    <mergeCell ref="B292:G292"/>
    <mergeCell ref="A293:G293"/>
    <mergeCell ref="B294:G294"/>
    <mergeCell ref="B295:G295"/>
    <mergeCell ref="B296:G296"/>
    <mergeCell ref="A297:G297"/>
    <mergeCell ref="B310:G310"/>
    <mergeCell ref="B311:G311"/>
    <mergeCell ref="B312:G312"/>
    <mergeCell ref="A313:G313"/>
    <mergeCell ref="B314:G314"/>
    <mergeCell ref="B315:G315"/>
    <mergeCell ref="B304:G304"/>
    <mergeCell ref="A305:G305"/>
    <mergeCell ref="B306:G306"/>
    <mergeCell ref="B307:G307"/>
    <mergeCell ref="B308:G308"/>
    <mergeCell ref="A309:G309"/>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40:G340"/>
    <mergeCell ref="A341:G341"/>
    <mergeCell ref="B334:G334"/>
    <mergeCell ref="B335:G335"/>
    <mergeCell ref="B336:G336"/>
    <mergeCell ref="A337:G337"/>
    <mergeCell ref="B338:G338"/>
    <mergeCell ref="B339:G339"/>
    <mergeCell ref="B328:G328"/>
    <mergeCell ref="A329:G329"/>
    <mergeCell ref="B330:G330"/>
    <mergeCell ref="B331:G331"/>
    <mergeCell ref="B332:G332"/>
    <mergeCell ref="A333:G33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B598E-720F-4567-941C-13A64B1A904A}">
  <dimension ref="A1:G176"/>
  <sheetViews>
    <sheetView showGridLines="0" zoomScale="80" zoomScaleNormal="80" workbookViewId="0">
      <selection sqref="A1:C1"/>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07" t="s">
        <v>1353</v>
      </c>
      <c r="E4" s="208"/>
      <c r="F4" s="208"/>
      <c r="G4" s="209"/>
    </row>
    <row r="5" spans="1:7" ht="33.950000000000003" customHeight="1" x14ac:dyDescent="0.25">
      <c r="A5" s="204" t="s">
        <v>35</v>
      </c>
      <c r="B5" s="205"/>
      <c r="C5" s="206"/>
      <c r="D5" s="207" t="s">
        <v>36</v>
      </c>
      <c r="E5" s="208"/>
      <c r="F5" s="208"/>
      <c r="G5" s="209"/>
    </row>
    <row r="6" spans="1:7" ht="18" customHeight="1" x14ac:dyDescent="0.25">
      <c r="A6" s="204" t="s">
        <v>37</v>
      </c>
      <c r="B6" s="205"/>
      <c r="C6" s="206"/>
      <c r="D6" s="207" t="s">
        <v>38</v>
      </c>
      <c r="E6" s="208"/>
      <c r="F6" s="208"/>
      <c r="G6" s="209"/>
    </row>
    <row r="7" spans="1:7" ht="33.950000000000003" customHeight="1" x14ac:dyDescent="0.25">
      <c r="A7" s="204" t="s">
        <v>39</v>
      </c>
      <c r="B7" s="205"/>
      <c r="C7" s="206"/>
      <c r="D7" s="210" t="s">
        <v>1455</v>
      </c>
      <c r="E7" s="211"/>
      <c r="F7" s="211"/>
      <c r="G7" s="212"/>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1355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661</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'E004'!B20</f>
        <v>62.173828999999998</v>
      </c>
      <c r="D22" s="190"/>
      <c r="E22" s="107">
        <f>'E004'!C20</f>
        <v>62.173828999999998</v>
      </c>
      <c r="F22" s="107">
        <f>'E004'!D20</f>
        <v>67.317922509999988</v>
      </c>
      <c r="G22" s="13">
        <f>F22/C22*100</f>
        <v>108.2737280182631</v>
      </c>
    </row>
    <row r="23" spans="1:7" ht="16.5" customHeight="1" x14ac:dyDescent="0.25">
      <c r="A23" s="178" t="s">
        <v>0</v>
      </c>
      <c r="B23" s="178"/>
      <c r="C23" s="235">
        <f>'E004'!B21</f>
        <v>67.317922510000002</v>
      </c>
      <c r="D23" s="235"/>
      <c r="E23" s="107">
        <f>'E004'!C21</f>
        <v>67.317922510000002</v>
      </c>
      <c r="F23" s="107">
        <f>'E004'!D21</f>
        <v>67.317922509999988</v>
      </c>
      <c r="G23" s="63">
        <f>F23/C23*100</f>
        <v>99.999999999999972</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3.6</v>
      </c>
    </row>
    <row r="28" spans="1:7" ht="16.5" x14ac:dyDescent="0.25">
      <c r="A28" s="178"/>
      <c r="B28" s="178"/>
      <c r="C28" s="178"/>
      <c r="D28" s="178"/>
      <c r="E28" s="178"/>
      <c r="F28" s="16" t="s">
        <v>69</v>
      </c>
      <c r="G28" s="17">
        <v>3.6</v>
      </c>
    </row>
    <row r="29" spans="1:7" ht="16.5" x14ac:dyDescent="0.25">
      <c r="A29" s="178"/>
      <c r="B29" s="178"/>
      <c r="C29" s="178"/>
      <c r="D29" s="178"/>
      <c r="E29" s="178"/>
      <c r="F29" s="14" t="s">
        <v>70</v>
      </c>
      <c r="G29" s="17">
        <v>3.6</v>
      </c>
    </row>
    <row r="30" spans="1:7" ht="33" x14ac:dyDescent="0.25">
      <c r="A30" s="178"/>
      <c r="B30" s="178"/>
      <c r="C30" s="178"/>
      <c r="D30" s="178"/>
      <c r="E30" s="178"/>
      <c r="F30" s="18" t="s">
        <v>71</v>
      </c>
      <c r="G30" s="17">
        <v>3.6</v>
      </c>
    </row>
    <row r="31" spans="1:7" ht="16.5" x14ac:dyDescent="0.25">
      <c r="A31" s="178"/>
      <c r="B31" s="178"/>
      <c r="C31" s="178"/>
      <c r="D31" s="178"/>
      <c r="E31" s="178"/>
      <c r="F31" s="14" t="s">
        <v>72</v>
      </c>
      <c r="G31" s="17">
        <f>(5+4.22+4.97+2.1+3.5+2.5)/6</f>
        <v>3.7149999999999999</v>
      </c>
    </row>
    <row r="32" spans="1:7" ht="173.25" x14ac:dyDescent="0.25">
      <c r="A32" s="79" t="s">
        <v>1356</v>
      </c>
      <c r="B32" s="19" t="s">
        <v>1456</v>
      </c>
      <c r="C32" s="19" t="s">
        <v>1457</v>
      </c>
      <c r="D32" s="20" t="s">
        <v>76</v>
      </c>
      <c r="E32" s="23" t="s">
        <v>190</v>
      </c>
      <c r="F32" s="14" t="s">
        <v>191</v>
      </c>
      <c r="G32" s="17">
        <f>(G31/G27)*100</f>
        <v>103.19444444444443</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70</v>
      </c>
    </row>
    <row r="36" spans="1:7" ht="16.5" x14ac:dyDescent="0.25">
      <c r="A36" s="178"/>
      <c r="B36" s="178"/>
      <c r="C36" s="178"/>
      <c r="D36" s="178"/>
      <c r="E36" s="178"/>
      <c r="F36" s="16" t="s">
        <v>69</v>
      </c>
      <c r="G36" s="17">
        <v>70</v>
      </c>
    </row>
    <row r="37" spans="1:7" ht="16.5" x14ac:dyDescent="0.25">
      <c r="A37" s="178"/>
      <c r="B37" s="178"/>
      <c r="C37" s="178"/>
      <c r="D37" s="178"/>
      <c r="E37" s="178"/>
      <c r="F37" s="16" t="s">
        <v>70</v>
      </c>
      <c r="G37" s="17">
        <v>70</v>
      </c>
    </row>
    <row r="38" spans="1:7" ht="33" x14ac:dyDescent="0.25">
      <c r="A38" s="178"/>
      <c r="B38" s="178"/>
      <c r="C38" s="178"/>
      <c r="D38" s="178"/>
      <c r="E38" s="178"/>
      <c r="F38" s="16" t="s">
        <v>71</v>
      </c>
      <c r="G38" s="17">
        <v>70</v>
      </c>
    </row>
    <row r="39" spans="1:7" ht="31.5" x14ac:dyDescent="0.25">
      <c r="A39" s="178"/>
      <c r="B39" s="178"/>
      <c r="C39" s="178"/>
      <c r="D39" s="178"/>
      <c r="E39" s="178"/>
      <c r="F39" s="16" t="s">
        <v>72</v>
      </c>
      <c r="G39" s="17" t="s">
        <v>917</v>
      </c>
    </row>
    <row r="40" spans="1:7" ht="126" x14ac:dyDescent="0.25">
      <c r="A40" s="79" t="s">
        <v>1458</v>
      </c>
      <c r="B40" s="19" t="s">
        <v>925</v>
      </c>
      <c r="C40" s="19" t="s">
        <v>1459</v>
      </c>
      <c r="D40" s="20" t="s">
        <v>87</v>
      </c>
      <c r="E40" s="23" t="s">
        <v>190</v>
      </c>
      <c r="F40" s="16" t="s">
        <v>78</v>
      </c>
      <c r="G40" s="17" t="s">
        <v>917</v>
      </c>
    </row>
    <row r="41" spans="1:7" ht="16.5" x14ac:dyDescent="0.25">
      <c r="A41" s="183" t="s">
        <v>83</v>
      </c>
      <c r="B41" s="184"/>
      <c r="C41" s="184"/>
      <c r="D41" s="184"/>
      <c r="E41" s="184"/>
      <c r="F41" s="184"/>
      <c r="G41" s="185"/>
    </row>
    <row r="42" spans="1:7" ht="16.5" x14ac:dyDescent="0.25">
      <c r="A42" s="232" t="s">
        <v>61</v>
      </c>
      <c r="B42" s="233"/>
      <c r="C42" s="233"/>
      <c r="D42" s="233"/>
      <c r="E42" s="234"/>
      <c r="F42" s="186" t="s">
        <v>62</v>
      </c>
      <c r="G42" s="186"/>
    </row>
    <row r="43" spans="1:7" ht="16.5" x14ac:dyDescent="0.25">
      <c r="A43" s="178" t="s">
        <v>63</v>
      </c>
      <c r="B43" s="178" t="s">
        <v>64</v>
      </c>
      <c r="C43" s="178" t="s">
        <v>65</v>
      </c>
      <c r="D43" s="178" t="s">
        <v>66</v>
      </c>
      <c r="E43" s="178" t="s">
        <v>67</v>
      </c>
      <c r="F43" s="16" t="s">
        <v>68</v>
      </c>
      <c r="G43" s="17">
        <v>23</v>
      </c>
    </row>
    <row r="44" spans="1:7" ht="16.5" x14ac:dyDescent="0.25">
      <c r="A44" s="178"/>
      <c r="B44" s="178"/>
      <c r="C44" s="178"/>
      <c r="D44" s="178"/>
      <c r="E44" s="178"/>
      <c r="F44" s="16" t="s">
        <v>69</v>
      </c>
      <c r="G44" s="17">
        <v>23</v>
      </c>
    </row>
    <row r="45" spans="1:7" ht="16.5" x14ac:dyDescent="0.25">
      <c r="A45" s="178"/>
      <c r="B45" s="178"/>
      <c r="C45" s="178"/>
      <c r="D45" s="178"/>
      <c r="E45" s="178"/>
      <c r="F45" s="16" t="s">
        <v>70</v>
      </c>
      <c r="G45" s="17">
        <v>23</v>
      </c>
    </row>
    <row r="46" spans="1:7" ht="33" x14ac:dyDescent="0.25">
      <c r="A46" s="178"/>
      <c r="B46" s="178"/>
      <c r="C46" s="178"/>
      <c r="D46" s="178"/>
      <c r="E46" s="178"/>
      <c r="F46" s="16" t="s">
        <v>71</v>
      </c>
      <c r="G46" s="17">
        <v>23</v>
      </c>
    </row>
    <row r="47" spans="1:7" ht="31.5" x14ac:dyDescent="0.25">
      <c r="A47" s="178"/>
      <c r="B47" s="178"/>
      <c r="C47" s="178"/>
      <c r="D47" s="178"/>
      <c r="E47" s="178"/>
      <c r="F47" s="16" t="s">
        <v>72</v>
      </c>
      <c r="G47" s="17" t="s">
        <v>917</v>
      </c>
    </row>
    <row r="48" spans="1:7" ht="63" x14ac:dyDescent="0.25">
      <c r="A48" s="79" t="s">
        <v>1460</v>
      </c>
      <c r="B48" s="19" t="s">
        <v>1461</v>
      </c>
      <c r="C48" s="19" t="s">
        <v>1462</v>
      </c>
      <c r="D48" s="20" t="s">
        <v>1463</v>
      </c>
      <c r="E48" s="23" t="s">
        <v>669</v>
      </c>
      <c r="F48" s="16" t="s">
        <v>78</v>
      </c>
      <c r="G48" s="17" t="s">
        <v>917</v>
      </c>
    </row>
    <row r="49" spans="1:7" ht="16.5" x14ac:dyDescent="0.25">
      <c r="A49" s="183" t="s">
        <v>114</v>
      </c>
      <c r="B49" s="184"/>
      <c r="C49" s="184"/>
      <c r="D49" s="184"/>
      <c r="E49" s="184"/>
      <c r="F49" s="184"/>
      <c r="G49" s="185"/>
    </row>
    <row r="50" spans="1:7" ht="16.5" x14ac:dyDescent="0.25">
      <c r="A50" s="186" t="s">
        <v>61</v>
      </c>
      <c r="B50" s="186"/>
      <c r="C50" s="186"/>
      <c r="D50" s="186"/>
      <c r="E50" s="186"/>
      <c r="F50" s="186" t="s">
        <v>62</v>
      </c>
      <c r="G50" s="186"/>
    </row>
    <row r="51" spans="1:7" ht="16.5" x14ac:dyDescent="0.25">
      <c r="A51" s="178" t="s">
        <v>63</v>
      </c>
      <c r="B51" s="178" t="s">
        <v>64</v>
      </c>
      <c r="C51" s="178" t="s">
        <v>65</v>
      </c>
      <c r="D51" s="178" t="s">
        <v>66</v>
      </c>
      <c r="E51" s="178" t="s">
        <v>67</v>
      </c>
      <c r="F51" s="16" t="s">
        <v>68</v>
      </c>
      <c r="G51" s="17">
        <v>96</v>
      </c>
    </row>
    <row r="52" spans="1:7" ht="16.5" x14ac:dyDescent="0.25">
      <c r="A52" s="178"/>
      <c r="B52" s="178"/>
      <c r="C52" s="178"/>
      <c r="D52" s="178"/>
      <c r="E52" s="178"/>
      <c r="F52" s="16" t="s">
        <v>69</v>
      </c>
      <c r="G52" s="17">
        <v>96</v>
      </c>
    </row>
    <row r="53" spans="1:7" ht="16.5" x14ac:dyDescent="0.25">
      <c r="A53" s="178"/>
      <c r="B53" s="178"/>
      <c r="C53" s="178"/>
      <c r="D53" s="178"/>
      <c r="E53" s="178"/>
      <c r="F53" s="16" t="s">
        <v>70</v>
      </c>
      <c r="G53" s="17">
        <v>96</v>
      </c>
    </row>
    <row r="54" spans="1:7" ht="33" x14ac:dyDescent="0.25">
      <c r="A54" s="178"/>
      <c r="B54" s="178"/>
      <c r="C54" s="178"/>
      <c r="D54" s="178"/>
      <c r="E54" s="178"/>
      <c r="F54" s="16" t="s">
        <v>71</v>
      </c>
      <c r="G54" s="17">
        <v>96</v>
      </c>
    </row>
    <row r="55" spans="1:7" ht="16.5" x14ac:dyDescent="0.25">
      <c r="A55" s="178"/>
      <c r="B55" s="178"/>
      <c r="C55" s="178"/>
      <c r="D55" s="178"/>
      <c r="E55" s="178"/>
      <c r="F55" s="16" t="s">
        <v>72</v>
      </c>
      <c r="G55" s="17">
        <f>(27/27)*100</f>
        <v>100</v>
      </c>
    </row>
    <row r="56" spans="1:7" ht="78.75" x14ac:dyDescent="0.25">
      <c r="A56" s="79" t="s">
        <v>1464</v>
      </c>
      <c r="B56" s="19" t="s">
        <v>1465</v>
      </c>
      <c r="C56" s="19" t="s">
        <v>1466</v>
      </c>
      <c r="D56" s="20" t="s">
        <v>87</v>
      </c>
      <c r="E56" s="23" t="s">
        <v>208</v>
      </c>
      <c r="F56" s="16" t="s">
        <v>78</v>
      </c>
      <c r="G56" s="17">
        <f>(G55/G51)*100</f>
        <v>104.16666666666667</v>
      </c>
    </row>
    <row r="57" spans="1:7" ht="16.5" x14ac:dyDescent="0.25">
      <c r="A57" s="178" t="s">
        <v>63</v>
      </c>
      <c r="B57" s="178" t="s">
        <v>64</v>
      </c>
      <c r="C57" s="178" t="s">
        <v>65</v>
      </c>
      <c r="D57" s="178" t="s">
        <v>66</v>
      </c>
      <c r="E57" s="178" t="s">
        <v>67</v>
      </c>
      <c r="F57" s="16" t="s">
        <v>68</v>
      </c>
      <c r="G57" s="17">
        <v>100</v>
      </c>
    </row>
    <row r="58" spans="1:7" ht="16.5" x14ac:dyDescent="0.25">
      <c r="A58" s="178"/>
      <c r="B58" s="178"/>
      <c r="C58" s="178"/>
      <c r="D58" s="178"/>
      <c r="E58" s="178"/>
      <c r="F58" s="16" t="s">
        <v>69</v>
      </c>
      <c r="G58" s="17">
        <v>100</v>
      </c>
    </row>
    <row r="59" spans="1:7" ht="16.5" x14ac:dyDescent="0.25">
      <c r="A59" s="178"/>
      <c r="B59" s="178"/>
      <c r="C59" s="178"/>
      <c r="D59" s="178"/>
      <c r="E59" s="178"/>
      <c r="F59" s="16" t="s">
        <v>70</v>
      </c>
      <c r="G59" s="17">
        <v>100</v>
      </c>
    </row>
    <row r="60" spans="1:7" ht="33" x14ac:dyDescent="0.25">
      <c r="A60" s="178"/>
      <c r="B60" s="178"/>
      <c r="C60" s="178"/>
      <c r="D60" s="178"/>
      <c r="E60" s="178"/>
      <c r="F60" s="16" t="s">
        <v>71</v>
      </c>
      <c r="G60" s="17">
        <v>100</v>
      </c>
    </row>
    <row r="61" spans="1:7" ht="16.5" x14ac:dyDescent="0.25">
      <c r="A61" s="178"/>
      <c r="B61" s="178"/>
      <c r="C61" s="178"/>
      <c r="D61" s="178"/>
      <c r="E61" s="178"/>
      <c r="F61" s="16" t="s">
        <v>72</v>
      </c>
      <c r="G61" s="17">
        <f>(39/39)*100</f>
        <v>100</v>
      </c>
    </row>
    <row r="62" spans="1:7" ht="63" x14ac:dyDescent="0.25">
      <c r="A62" s="79" t="s">
        <v>1467</v>
      </c>
      <c r="B62" s="19" t="s">
        <v>1468</v>
      </c>
      <c r="C62" s="19" t="s">
        <v>1469</v>
      </c>
      <c r="D62" s="20" t="s">
        <v>87</v>
      </c>
      <c r="E62" s="23" t="s">
        <v>215</v>
      </c>
      <c r="F62" s="16" t="s">
        <v>78</v>
      </c>
      <c r="G62" s="17">
        <f>(G61/G57)*100</f>
        <v>100</v>
      </c>
    </row>
    <row r="63" spans="1:7" ht="16.5" x14ac:dyDescent="0.25">
      <c r="A63" s="178" t="s">
        <v>63</v>
      </c>
      <c r="B63" s="178" t="s">
        <v>64</v>
      </c>
      <c r="C63" s="178" t="s">
        <v>65</v>
      </c>
      <c r="D63" s="178" t="s">
        <v>66</v>
      </c>
      <c r="E63" s="178" t="s">
        <v>67</v>
      </c>
      <c r="F63" s="16" t="s">
        <v>68</v>
      </c>
      <c r="G63" s="17">
        <v>95</v>
      </c>
    </row>
    <row r="64" spans="1:7" ht="16.5" x14ac:dyDescent="0.25">
      <c r="A64" s="178"/>
      <c r="B64" s="178"/>
      <c r="C64" s="178"/>
      <c r="D64" s="178"/>
      <c r="E64" s="178"/>
      <c r="F64" s="16" t="s">
        <v>69</v>
      </c>
      <c r="G64" s="17">
        <v>95</v>
      </c>
    </row>
    <row r="65" spans="1:7" ht="16.5" x14ac:dyDescent="0.25">
      <c r="A65" s="178"/>
      <c r="B65" s="178"/>
      <c r="C65" s="178"/>
      <c r="D65" s="178"/>
      <c r="E65" s="178"/>
      <c r="F65" s="16" t="s">
        <v>70</v>
      </c>
      <c r="G65" s="17">
        <v>95</v>
      </c>
    </row>
    <row r="66" spans="1:7" ht="33" x14ac:dyDescent="0.25">
      <c r="A66" s="178"/>
      <c r="B66" s="178"/>
      <c r="C66" s="178"/>
      <c r="D66" s="178"/>
      <c r="E66" s="178"/>
      <c r="F66" s="16" t="s">
        <v>71</v>
      </c>
      <c r="G66" s="17">
        <v>95</v>
      </c>
    </row>
    <row r="67" spans="1:7" ht="31.5" x14ac:dyDescent="0.25">
      <c r="A67" s="178"/>
      <c r="B67" s="178"/>
      <c r="C67" s="178"/>
      <c r="D67" s="178"/>
      <c r="E67" s="178"/>
      <c r="F67" s="16" t="s">
        <v>72</v>
      </c>
      <c r="G67" s="17" t="s">
        <v>917</v>
      </c>
    </row>
    <row r="68" spans="1:7" ht="63" x14ac:dyDescent="0.25">
      <c r="A68" s="79" t="s">
        <v>1470</v>
      </c>
      <c r="B68" s="19" t="s">
        <v>1471</v>
      </c>
      <c r="C68" s="19" t="s">
        <v>1472</v>
      </c>
      <c r="D68" s="20" t="s">
        <v>87</v>
      </c>
      <c r="E68" s="23" t="s">
        <v>1473</v>
      </c>
      <c r="F68" s="16" t="s">
        <v>78</v>
      </c>
      <c r="G68" s="17" t="s">
        <v>917</v>
      </c>
    </row>
    <row r="69" spans="1:7" ht="16.5" x14ac:dyDescent="0.25">
      <c r="A69" s="178" t="s">
        <v>63</v>
      </c>
      <c r="B69" s="178" t="s">
        <v>64</v>
      </c>
      <c r="C69" s="178" t="s">
        <v>65</v>
      </c>
      <c r="D69" s="178" t="s">
        <v>66</v>
      </c>
      <c r="E69" s="178" t="s">
        <v>67</v>
      </c>
      <c r="F69" s="16" t="s">
        <v>68</v>
      </c>
      <c r="G69" s="17">
        <v>100</v>
      </c>
    </row>
    <row r="70" spans="1:7" ht="16.5" x14ac:dyDescent="0.25">
      <c r="A70" s="178"/>
      <c r="B70" s="178"/>
      <c r="C70" s="178"/>
      <c r="D70" s="178"/>
      <c r="E70" s="178"/>
      <c r="F70" s="16" t="s">
        <v>69</v>
      </c>
      <c r="G70" s="17">
        <v>100</v>
      </c>
    </row>
    <row r="71" spans="1:7" ht="16.5" x14ac:dyDescent="0.25">
      <c r="A71" s="178"/>
      <c r="B71" s="178"/>
      <c r="C71" s="178"/>
      <c r="D71" s="178"/>
      <c r="E71" s="178"/>
      <c r="F71" s="16" t="s">
        <v>70</v>
      </c>
      <c r="G71" s="17">
        <v>100</v>
      </c>
    </row>
    <row r="72" spans="1:7" ht="33" x14ac:dyDescent="0.25">
      <c r="A72" s="178"/>
      <c r="B72" s="178"/>
      <c r="C72" s="178"/>
      <c r="D72" s="178"/>
      <c r="E72" s="178"/>
      <c r="F72" s="16" t="s">
        <v>71</v>
      </c>
      <c r="G72" s="17">
        <v>100</v>
      </c>
    </row>
    <row r="73" spans="1:7" ht="16.5" x14ac:dyDescent="0.25">
      <c r="A73" s="178"/>
      <c r="B73" s="178"/>
      <c r="C73" s="178"/>
      <c r="D73" s="178"/>
      <c r="E73" s="178"/>
      <c r="F73" s="16" t="s">
        <v>72</v>
      </c>
      <c r="G73" s="17">
        <f>((8+19+5+12)/(8+19+5+12))*100</f>
        <v>100</v>
      </c>
    </row>
    <row r="74" spans="1:7" ht="47.25" x14ac:dyDescent="0.25">
      <c r="A74" s="79" t="s">
        <v>1474</v>
      </c>
      <c r="B74" s="19" t="s">
        <v>1475</v>
      </c>
      <c r="C74" s="19" t="s">
        <v>1476</v>
      </c>
      <c r="D74" s="20" t="s">
        <v>87</v>
      </c>
      <c r="E74" s="23" t="s">
        <v>215</v>
      </c>
      <c r="F74" s="16" t="s">
        <v>78</v>
      </c>
      <c r="G74" s="17">
        <f>(G73/G69)*100</f>
        <v>100</v>
      </c>
    </row>
    <row r="75" spans="1:7" ht="16.5" x14ac:dyDescent="0.25">
      <c r="A75" s="178" t="s">
        <v>63</v>
      </c>
      <c r="B75" s="178" t="s">
        <v>64</v>
      </c>
      <c r="C75" s="178" t="s">
        <v>65</v>
      </c>
      <c r="D75" s="178" t="s">
        <v>66</v>
      </c>
      <c r="E75" s="178" t="s">
        <v>67</v>
      </c>
      <c r="F75" s="16" t="s">
        <v>68</v>
      </c>
      <c r="G75" s="17">
        <v>5</v>
      </c>
    </row>
    <row r="76" spans="1:7" ht="16.5" x14ac:dyDescent="0.25">
      <c r="A76" s="178"/>
      <c r="B76" s="178"/>
      <c r="C76" s="178"/>
      <c r="D76" s="178"/>
      <c r="E76" s="178"/>
      <c r="F76" s="16" t="s">
        <v>69</v>
      </c>
      <c r="G76" s="17">
        <v>5</v>
      </c>
    </row>
    <row r="77" spans="1:7" ht="16.5" x14ac:dyDescent="0.25">
      <c r="A77" s="178"/>
      <c r="B77" s="178"/>
      <c r="C77" s="178"/>
      <c r="D77" s="178"/>
      <c r="E77" s="178"/>
      <c r="F77" s="16" t="s">
        <v>70</v>
      </c>
      <c r="G77" s="17">
        <v>5</v>
      </c>
    </row>
    <row r="78" spans="1:7" ht="33" x14ac:dyDescent="0.25">
      <c r="A78" s="178"/>
      <c r="B78" s="178"/>
      <c r="C78" s="178"/>
      <c r="D78" s="178"/>
      <c r="E78" s="178"/>
      <c r="F78" s="16" t="s">
        <v>71</v>
      </c>
      <c r="G78" s="17">
        <v>5</v>
      </c>
    </row>
    <row r="79" spans="1:7" ht="16.5" x14ac:dyDescent="0.25">
      <c r="A79" s="178"/>
      <c r="B79" s="178"/>
      <c r="C79" s="178"/>
      <c r="D79" s="178"/>
      <c r="E79" s="178"/>
      <c r="F79" s="16" t="s">
        <v>72</v>
      </c>
      <c r="G79" s="17">
        <f>(5+6+7+5)/4</f>
        <v>5.75</v>
      </c>
    </row>
    <row r="80" spans="1:7" ht="126" x14ac:dyDescent="0.25">
      <c r="A80" s="79" t="s">
        <v>1477</v>
      </c>
      <c r="B80" s="19" t="s">
        <v>1478</v>
      </c>
      <c r="C80" s="19" t="s">
        <v>1479</v>
      </c>
      <c r="D80" s="20" t="s">
        <v>418</v>
      </c>
      <c r="E80" s="23" t="s">
        <v>208</v>
      </c>
      <c r="F80" s="16" t="s">
        <v>78</v>
      </c>
      <c r="G80" s="17">
        <f>((G75-G79)*100/G75)+100</f>
        <v>85</v>
      </c>
    </row>
    <row r="81" spans="1:7" ht="16.5" x14ac:dyDescent="0.25">
      <c r="A81" s="178" t="s">
        <v>63</v>
      </c>
      <c r="B81" s="178" t="s">
        <v>64</v>
      </c>
      <c r="C81" s="178" t="s">
        <v>65</v>
      </c>
      <c r="D81" s="178" t="s">
        <v>66</v>
      </c>
      <c r="E81" s="178" t="s">
        <v>67</v>
      </c>
      <c r="F81" s="16" t="s">
        <v>68</v>
      </c>
      <c r="G81" s="17">
        <v>10</v>
      </c>
    </row>
    <row r="82" spans="1:7" ht="16.5" x14ac:dyDescent="0.25">
      <c r="A82" s="178"/>
      <c r="B82" s="178"/>
      <c r="C82" s="178"/>
      <c r="D82" s="178"/>
      <c r="E82" s="178"/>
      <c r="F82" s="16" t="s">
        <v>69</v>
      </c>
      <c r="G82" s="17">
        <v>10</v>
      </c>
    </row>
    <row r="83" spans="1:7" ht="16.5" x14ac:dyDescent="0.25">
      <c r="A83" s="178"/>
      <c r="B83" s="178"/>
      <c r="C83" s="178"/>
      <c r="D83" s="178"/>
      <c r="E83" s="178"/>
      <c r="F83" s="16" t="s">
        <v>70</v>
      </c>
      <c r="G83" s="17">
        <v>10</v>
      </c>
    </row>
    <row r="84" spans="1:7" ht="33" x14ac:dyDescent="0.25">
      <c r="A84" s="178"/>
      <c r="B84" s="178"/>
      <c r="C84" s="178"/>
      <c r="D84" s="178"/>
      <c r="E84" s="178"/>
      <c r="F84" s="16" t="s">
        <v>71</v>
      </c>
      <c r="G84" s="17">
        <v>10</v>
      </c>
    </row>
    <row r="85" spans="1:7" ht="16.5" x14ac:dyDescent="0.25">
      <c r="A85" s="178"/>
      <c r="B85" s="178"/>
      <c r="C85" s="178"/>
      <c r="D85" s="178"/>
      <c r="E85" s="178"/>
      <c r="F85" s="16" t="s">
        <v>72</v>
      </c>
      <c r="G85" s="17">
        <f>(36/359)*100</f>
        <v>10.027855153203342</v>
      </c>
    </row>
    <row r="86" spans="1:7" ht="63" x14ac:dyDescent="0.25">
      <c r="A86" s="79" t="s">
        <v>1480</v>
      </c>
      <c r="B86" s="19" t="s">
        <v>1481</v>
      </c>
      <c r="C86" s="19" t="s">
        <v>1482</v>
      </c>
      <c r="D86" s="20" t="s">
        <v>87</v>
      </c>
      <c r="E86" s="23" t="s">
        <v>208</v>
      </c>
      <c r="F86" s="16" t="s">
        <v>78</v>
      </c>
      <c r="G86" s="17">
        <f>((G81-G85)*100/G81)+100</f>
        <v>99.721448467966582</v>
      </c>
    </row>
    <row r="87" spans="1:7" ht="20.100000000000001" customHeight="1" x14ac:dyDescent="0.25">
      <c r="A87" s="203" t="s">
        <v>154</v>
      </c>
      <c r="B87" s="181"/>
      <c r="C87" s="181"/>
      <c r="D87" s="181"/>
      <c r="E87" s="181"/>
      <c r="F87" s="181"/>
      <c r="G87" s="182"/>
    </row>
    <row r="88" spans="1:7" ht="20.100000000000001" customHeight="1" x14ac:dyDescent="0.25">
      <c r="A88" s="147" t="str">
        <f>A32</f>
        <v>Índice de Gestión para Resultados con enfoque de derechos humanos y perspectiva de género (IGpR)</v>
      </c>
      <c r="B88" s="148"/>
      <c r="C88" s="148"/>
      <c r="D88" s="148"/>
      <c r="E88" s="148"/>
      <c r="F88" s="148"/>
      <c r="G88" s="149"/>
    </row>
    <row r="89" spans="1:7" ht="140.1" customHeight="1" x14ac:dyDescent="0.25">
      <c r="A89" s="41" t="s">
        <v>155</v>
      </c>
      <c r="B89" s="171" t="s">
        <v>1430</v>
      </c>
      <c r="C89" s="311"/>
      <c r="D89" s="311"/>
      <c r="E89" s="311"/>
      <c r="F89" s="311"/>
      <c r="G89" s="312"/>
    </row>
    <row r="90" spans="1:7" ht="20.100000000000001" customHeight="1" x14ac:dyDescent="0.25">
      <c r="A90" s="41" t="s">
        <v>157</v>
      </c>
      <c r="B90" s="313" t="s">
        <v>158</v>
      </c>
      <c r="C90" s="311"/>
      <c r="D90" s="311"/>
      <c r="E90" s="311"/>
      <c r="F90" s="311"/>
      <c r="G90" s="312"/>
    </row>
    <row r="91" spans="1:7" ht="20.100000000000001" customHeight="1" x14ac:dyDescent="0.25">
      <c r="A91" s="147" t="str">
        <f>A40</f>
        <v>Porcentaje de cumplimiento de los indicadores estratégicos</v>
      </c>
      <c r="B91" s="148"/>
      <c r="C91" s="148"/>
      <c r="D91" s="148"/>
      <c r="E91" s="148"/>
      <c r="F91" s="148"/>
      <c r="G91" s="149"/>
    </row>
    <row r="92" spans="1:7" ht="30" customHeight="1" x14ac:dyDescent="0.25">
      <c r="A92" s="41" t="s">
        <v>155</v>
      </c>
      <c r="B92" s="313" t="s">
        <v>1483</v>
      </c>
      <c r="C92" s="311"/>
      <c r="D92" s="311"/>
      <c r="E92" s="311"/>
      <c r="F92" s="311"/>
      <c r="G92" s="312"/>
    </row>
    <row r="93" spans="1:7" ht="20.100000000000001" customHeight="1" x14ac:dyDescent="0.25">
      <c r="A93" s="41" t="s">
        <v>157</v>
      </c>
      <c r="B93" s="313" t="s">
        <v>158</v>
      </c>
      <c r="C93" s="311"/>
      <c r="D93" s="311"/>
      <c r="E93" s="311"/>
      <c r="F93" s="311"/>
      <c r="G93" s="312"/>
    </row>
    <row r="94" spans="1:7" ht="20.100000000000001" customHeight="1" x14ac:dyDescent="0.25">
      <c r="A94" s="147" t="str">
        <f>A48</f>
        <v>Valoración del Desempeño de la Unidades Administrativas del Instituto Nacional de Transparencia, Acceso a la Información y Protección de Datos Personales</v>
      </c>
      <c r="B94" s="148"/>
      <c r="C94" s="148"/>
      <c r="D94" s="148"/>
      <c r="E94" s="148"/>
      <c r="F94" s="148"/>
      <c r="G94" s="149"/>
    </row>
    <row r="95" spans="1:7" ht="80.099999999999994" customHeight="1" x14ac:dyDescent="0.25">
      <c r="A95" s="41" t="s">
        <v>155</v>
      </c>
      <c r="B95" s="313" t="s">
        <v>1484</v>
      </c>
      <c r="C95" s="311"/>
      <c r="D95" s="311"/>
      <c r="E95" s="311"/>
      <c r="F95" s="311"/>
      <c r="G95" s="312"/>
    </row>
    <row r="96" spans="1:7" ht="20.100000000000001" customHeight="1" x14ac:dyDescent="0.25">
      <c r="A96" s="41" t="s">
        <v>157</v>
      </c>
      <c r="B96" s="313" t="s">
        <v>158</v>
      </c>
      <c r="C96" s="311"/>
      <c r="D96" s="311"/>
      <c r="E96" s="311"/>
      <c r="F96" s="311"/>
      <c r="G96" s="312"/>
    </row>
    <row r="97" spans="1:7" ht="20.100000000000001" customHeight="1" x14ac:dyDescent="0.25">
      <c r="A97" s="147" t="str">
        <f>A56</f>
        <v>Porcentaje de Matriz de Indicadores para Resultados valoradas en rango de calidad aceptable</v>
      </c>
      <c r="B97" s="148"/>
      <c r="C97" s="148"/>
      <c r="D97" s="148"/>
      <c r="E97" s="148"/>
      <c r="F97" s="148"/>
      <c r="G97" s="149"/>
    </row>
    <row r="98" spans="1:7" ht="50.1" customHeight="1" x14ac:dyDescent="0.25">
      <c r="A98" s="41" t="s">
        <v>155</v>
      </c>
      <c r="B98" s="313" t="s">
        <v>1485</v>
      </c>
      <c r="C98" s="311"/>
      <c r="D98" s="311"/>
      <c r="E98" s="311"/>
      <c r="F98" s="311"/>
      <c r="G98" s="312"/>
    </row>
    <row r="99" spans="1:7" ht="20.100000000000001" customHeight="1" x14ac:dyDescent="0.25">
      <c r="A99" s="41" t="s">
        <v>157</v>
      </c>
      <c r="B99" s="313" t="s">
        <v>158</v>
      </c>
      <c r="C99" s="311"/>
      <c r="D99" s="311"/>
      <c r="E99" s="311"/>
      <c r="F99" s="311"/>
      <c r="G99" s="312"/>
    </row>
    <row r="100" spans="1:7" ht="20.100000000000001" customHeight="1" x14ac:dyDescent="0.25">
      <c r="A100" s="147" t="str">
        <f>A62</f>
        <v>Porcentaje de avance de las actividades de gestión del Programa Anual de Evaluación del Desempeño del INAI</v>
      </c>
      <c r="B100" s="148"/>
      <c r="C100" s="148"/>
      <c r="D100" s="148"/>
      <c r="E100" s="148"/>
      <c r="F100" s="148"/>
      <c r="G100" s="149"/>
    </row>
    <row r="101" spans="1:7" ht="110.1" customHeight="1" x14ac:dyDescent="0.25">
      <c r="A101" s="41" t="s">
        <v>155</v>
      </c>
      <c r="B101" s="313" t="s">
        <v>1486</v>
      </c>
      <c r="C101" s="311"/>
      <c r="D101" s="311"/>
      <c r="E101" s="311"/>
      <c r="F101" s="311"/>
      <c r="G101" s="312"/>
    </row>
    <row r="102" spans="1:7" ht="20.100000000000001" customHeight="1" x14ac:dyDescent="0.25">
      <c r="A102" s="41" t="s">
        <v>157</v>
      </c>
      <c r="B102" s="313" t="s">
        <v>158</v>
      </c>
      <c r="C102" s="311"/>
      <c r="D102" s="311"/>
      <c r="E102" s="311"/>
      <c r="F102" s="311"/>
      <c r="G102" s="312"/>
    </row>
    <row r="103" spans="1:7" ht="20.100000000000001" customHeight="1" x14ac:dyDescent="0.25">
      <c r="A103" s="147" t="str">
        <f>A68</f>
        <v>Porcentaje de atención de las recomendaciones de mejora acordadas</v>
      </c>
      <c r="B103" s="148"/>
      <c r="C103" s="148"/>
      <c r="D103" s="148"/>
      <c r="E103" s="148"/>
      <c r="F103" s="148"/>
      <c r="G103" s="149"/>
    </row>
    <row r="104" spans="1:7" ht="80.099999999999994" customHeight="1" x14ac:dyDescent="0.25">
      <c r="A104" s="41" t="s">
        <v>155</v>
      </c>
      <c r="B104" s="171" t="s">
        <v>1487</v>
      </c>
      <c r="C104" s="311"/>
      <c r="D104" s="311"/>
      <c r="E104" s="311"/>
      <c r="F104" s="311"/>
      <c r="G104" s="312"/>
    </row>
    <row r="105" spans="1:7" ht="20.100000000000001" customHeight="1" x14ac:dyDescent="0.25">
      <c r="A105" s="41" t="s">
        <v>157</v>
      </c>
      <c r="B105" s="313" t="s">
        <v>158</v>
      </c>
      <c r="C105" s="311"/>
      <c r="D105" s="311"/>
      <c r="E105" s="311"/>
      <c r="F105" s="311"/>
      <c r="G105" s="312"/>
    </row>
    <row r="106" spans="1:7" ht="20.100000000000001" customHeight="1" x14ac:dyDescent="0.25">
      <c r="A106" s="147" t="str">
        <f>A74</f>
        <v>Porcentaje de atención de las asesorías solicitadas</v>
      </c>
      <c r="B106" s="148"/>
      <c r="C106" s="148"/>
      <c r="D106" s="148"/>
      <c r="E106" s="148"/>
      <c r="F106" s="148"/>
      <c r="G106" s="149"/>
    </row>
    <row r="107" spans="1:7" ht="65.099999999999994" customHeight="1" x14ac:dyDescent="0.25">
      <c r="A107" s="41" t="s">
        <v>155</v>
      </c>
      <c r="B107" s="171" t="s">
        <v>1488</v>
      </c>
      <c r="C107" s="311"/>
      <c r="D107" s="311"/>
      <c r="E107" s="311"/>
      <c r="F107" s="311"/>
      <c r="G107" s="312"/>
    </row>
    <row r="108" spans="1:7" ht="20.100000000000001" customHeight="1" x14ac:dyDescent="0.25">
      <c r="A108" s="41" t="s">
        <v>157</v>
      </c>
      <c r="B108" s="313" t="s">
        <v>158</v>
      </c>
      <c r="C108" s="311"/>
      <c r="D108" s="311"/>
      <c r="E108" s="311"/>
      <c r="F108" s="311"/>
      <c r="G108" s="312"/>
    </row>
    <row r="109" spans="1:7" ht="20.100000000000001" customHeight="1" x14ac:dyDescent="0.25">
      <c r="A109" s="147" t="str">
        <f>A80</f>
        <v>Promedio de tiempo de elaboración de reportes trimestrales</v>
      </c>
      <c r="B109" s="148"/>
      <c r="C109" s="148"/>
      <c r="D109" s="148"/>
      <c r="E109" s="148"/>
      <c r="F109" s="148"/>
      <c r="G109" s="149"/>
    </row>
    <row r="110" spans="1:7" ht="90" customHeight="1" x14ac:dyDescent="0.25">
      <c r="A110" s="41" t="s">
        <v>155</v>
      </c>
      <c r="B110" s="171" t="s">
        <v>1489</v>
      </c>
      <c r="C110" s="311"/>
      <c r="D110" s="311"/>
      <c r="E110" s="311"/>
      <c r="F110" s="311"/>
      <c r="G110" s="312"/>
    </row>
    <row r="111" spans="1:7" ht="20.100000000000001" customHeight="1" x14ac:dyDescent="0.25">
      <c r="A111" s="41" t="s">
        <v>157</v>
      </c>
      <c r="B111" s="313" t="s">
        <v>158</v>
      </c>
      <c r="C111" s="311"/>
      <c r="D111" s="311"/>
      <c r="E111" s="311"/>
      <c r="F111" s="311"/>
      <c r="G111" s="312"/>
    </row>
    <row r="112" spans="1:7" ht="20.100000000000001" customHeight="1" x14ac:dyDescent="0.25">
      <c r="A112" s="147" t="str">
        <f>A86</f>
        <v xml:space="preserve">Porcentaje de indicadores modificados </v>
      </c>
      <c r="B112" s="148"/>
      <c r="C112" s="148"/>
      <c r="D112" s="148"/>
      <c r="E112" s="148"/>
      <c r="F112" s="148"/>
      <c r="G112" s="149"/>
    </row>
    <row r="113" spans="1:7" ht="30" customHeight="1" x14ac:dyDescent="0.25">
      <c r="A113" s="41" t="s">
        <v>155</v>
      </c>
      <c r="B113" s="313" t="s">
        <v>1490</v>
      </c>
      <c r="C113" s="311"/>
      <c r="D113" s="311"/>
      <c r="E113" s="311"/>
      <c r="F113" s="311"/>
      <c r="G113" s="312"/>
    </row>
    <row r="114" spans="1:7" ht="20.100000000000001" customHeight="1" x14ac:dyDescent="0.25">
      <c r="A114" s="41" t="s">
        <v>157</v>
      </c>
      <c r="B114" s="313" t="s">
        <v>158</v>
      </c>
      <c r="C114" s="311"/>
      <c r="D114" s="311"/>
      <c r="E114" s="311"/>
      <c r="F114" s="311"/>
      <c r="G114" s="312"/>
    </row>
    <row r="115" spans="1:7" ht="24.95" customHeight="1" x14ac:dyDescent="0.25">
      <c r="A115" s="223"/>
      <c r="B115" s="224"/>
      <c r="C115" s="224"/>
      <c r="D115" s="224"/>
      <c r="E115" s="224"/>
      <c r="F115" s="224"/>
      <c r="G115" s="225"/>
    </row>
    <row r="116" spans="1:7" ht="24.95" customHeight="1" x14ac:dyDescent="0.25">
      <c r="A116" s="203" t="s">
        <v>181</v>
      </c>
      <c r="B116" s="181"/>
      <c r="C116" s="181"/>
      <c r="D116" s="181"/>
      <c r="E116" s="181"/>
      <c r="F116" s="181"/>
      <c r="G116" s="182"/>
    </row>
    <row r="117" spans="1:7" ht="24.95" customHeight="1" x14ac:dyDescent="0.25">
      <c r="A117" s="341" t="str">
        <f>A88</f>
        <v>Índice de Gestión para Resultados con enfoque de derechos humanos y perspectiva de género (IGpR)</v>
      </c>
      <c r="B117" s="342"/>
      <c r="C117" s="342"/>
      <c r="D117" s="342"/>
      <c r="E117" s="342"/>
      <c r="F117" s="342"/>
      <c r="G117" s="343"/>
    </row>
    <row r="118" spans="1:7" ht="24.95" customHeight="1" x14ac:dyDescent="0.25">
      <c r="A118" s="52" t="s">
        <v>244</v>
      </c>
      <c r="B118" s="141"/>
      <c r="C118" s="142"/>
      <c r="D118" s="142"/>
      <c r="E118" s="142"/>
      <c r="F118" s="142"/>
      <c r="G118" s="143"/>
    </row>
    <row r="119" spans="1:7" ht="24.95" customHeight="1" x14ac:dyDescent="0.25">
      <c r="A119" s="52" t="s">
        <v>245</v>
      </c>
      <c r="B119" s="270"/>
      <c r="C119" s="270"/>
      <c r="D119" s="270"/>
      <c r="E119" s="270"/>
      <c r="F119" s="270"/>
      <c r="G119" s="270"/>
    </row>
    <row r="120" spans="1:7" ht="24.95" customHeight="1" x14ac:dyDescent="0.25">
      <c r="A120" s="52" t="s">
        <v>246</v>
      </c>
      <c r="B120" s="270"/>
      <c r="C120" s="270"/>
      <c r="D120" s="270"/>
      <c r="E120" s="270"/>
      <c r="F120" s="270"/>
      <c r="G120" s="270"/>
    </row>
    <row r="121" spans="1:7" ht="24.95" customHeight="1" x14ac:dyDescent="0.25">
      <c r="A121" s="147" t="str">
        <f>A91</f>
        <v>Porcentaje de cumplimiento de los indicadores estratégicos</v>
      </c>
      <c r="B121" s="148"/>
      <c r="C121" s="148"/>
      <c r="D121" s="148"/>
      <c r="E121" s="148"/>
      <c r="F121" s="148"/>
      <c r="G121" s="149"/>
    </row>
    <row r="122" spans="1:7" ht="24.95" customHeight="1" x14ac:dyDescent="0.25">
      <c r="A122" s="52" t="s">
        <v>244</v>
      </c>
      <c r="B122" s="141"/>
      <c r="C122" s="142"/>
      <c r="D122" s="142"/>
      <c r="E122" s="142"/>
      <c r="F122" s="142"/>
      <c r="G122" s="143"/>
    </row>
    <row r="123" spans="1:7" ht="24.95" customHeight="1" x14ac:dyDescent="0.25">
      <c r="A123" s="52" t="s">
        <v>245</v>
      </c>
      <c r="B123" s="144" t="s">
        <v>185</v>
      </c>
      <c r="C123" s="145"/>
      <c r="D123" s="145"/>
      <c r="E123" s="145"/>
      <c r="F123" s="145"/>
      <c r="G123" s="146"/>
    </row>
    <row r="124" spans="1:7" ht="24.95" customHeight="1" x14ac:dyDescent="0.25">
      <c r="A124" s="52" t="s">
        <v>246</v>
      </c>
      <c r="B124" s="144" t="s">
        <v>185</v>
      </c>
      <c r="C124" s="145"/>
      <c r="D124" s="145"/>
      <c r="E124" s="145"/>
      <c r="F124" s="145"/>
      <c r="G124" s="146"/>
    </row>
    <row r="125" spans="1:7" ht="24.95" customHeight="1" x14ac:dyDescent="0.25">
      <c r="A125" s="147" t="str">
        <f>+[3]DGPVS!A166</f>
        <v>Porcentaje de cumplimiento de los indicadores del Instituto que incorporan la perspectiva de género</v>
      </c>
      <c r="B125" s="148"/>
      <c r="C125" s="148"/>
      <c r="D125" s="148"/>
      <c r="E125" s="148"/>
      <c r="F125" s="148"/>
      <c r="G125" s="149"/>
    </row>
    <row r="126" spans="1:7" ht="35.1" customHeight="1" x14ac:dyDescent="0.25">
      <c r="A126" s="52" t="s">
        <v>244</v>
      </c>
      <c r="B126" s="141" t="s">
        <v>1491</v>
      </c>
      <c r="C126" s="142"/>
      <c r="D126" s="142"/>
      <c r="E126" s="142"/>
      <c r="F126" s="142"/>
      <c r="G126" s="143"/>
    </row>
    <row r="127" spans="1:7" ht="24.95" customHeight="1" x14ac:dyDescent="0.25">
      <c r="A127" s="52" t="s">
        <v>245</v>
      </c>
      <c r="B127" s="144" t="s">
        <v>1001</v>
      </c>
      <c r="C127" s="145"/>
      <c r="D127" s="145"/>
      <c r="E127" s="145"/>
      <c r="F127" s="145"/>
      <c r="G127" s="146"/>
    </row>
    <row r="128" spans="1:7" ht="24.95" customHeight="1" x14ac:dyDescent="0.25">
      <c r="A128" s="52" t="s">
        <v>246</v>
      </c>
      <c r="B128" s="144" t="s">
        <v>1492</v>
      </c>
      <c r="C128" s="145"/>
      <c r="D128" s="145"/>
      <c r="E128" s="145"/>
      <c r="F128" s="145"/>
      <c r="G128" s="146"/>
    </row>
    <row r="129" spans="1:7" ht="24.95" customHeight="1" x14ac:dyDescent="0.25">
      <c r="A129" s="147" t="str">
        <f>A94</f>
        <v>Valoración del Desempeño de la Unidades Administrativas del Instituto Nacional de Transparencia, Acceso a la Información y Protección de Datos Personales</v>
      </c>
      <c r="B129" s="148"/>
      <c r="C129" s="148"/>
      <c r="D129" s="148"/>
      <c r="E129" s="148"/>
      <c r="F129" s="148"/>
      <c r="G129" s="149"/>
    </row>
    <row r="130" spans="1:7" ht="24.95" customHeight="1" x14ac:dyDescent="0.25">
      <c r="A130" s="52" t="s">
        <v>244</v>
      </c>
      <c r="B130" s="141"/>
      <c r="C130" s="142"/>
      <c r="D130" s="142"/>
      <c r="E130" s="142"/>
      <c r="F130" s="142"/>
      <c r="G130" s="143"/>
    </row>
    <row r="131" spans="1:7" ht="24.95" customHeight="1" x14ac:dyDescent="0.25">
      <c r="A131" s="52" t="s">
        <v>245</v>
      </c>
      <c r="B131" s="144"/>
      <c r="C131" s="145"/>
      <c r="D131" s="145"/>
      <c r="E131" s="145"/>
      <c r="F131" s="145"/>
      <c r="G131" s="146"/>
    </row>
    <row r="132" spans="1:7" ht="24.95" customHeight="1" x14ac:dyDescent="0.25">
      <c r="A132" s="52" t="s">
        <v>246</v>
      </c>
      <c r="B132" s="144"/>
      <c r="C132" s="145"/>
      <c r="D132" s="145"/>
      <c r="E132" s="145"/>
      <c r="F132" s="145"/>
      <c r="G132" s="146"/>
    </row>
    <row r="133" spans="1:7" ht="24.95" customHeight="1" x14ac:dyDescent="0.25">
      <c r="A133" s="147" t="str">
        <f>[3]DGPVS!A178</f>
        <v>Porcentaje de acciones implementadas para la incorporación de la perspectiva de derechos humanos, género, igualdad y no discriminación de forma trasversal en el Instituto.</v>
      </c>
      <c r="B133" s="148"/>
      <c r="C133" s="148"/>
      <c r="D133" s="148"/>
      <c r="E133" s="148"/>
      <c r="F133" s="148"/>
      <c r="G133" s="149"/>
    </row>
    <row r="134" spans="1:7" ht="24.95" customHeight="1" x14ac:dyDescent="0.25">
      <c r="A134" s="52" t="s">
        <v>244</v>
      </c>
      <c r="B134" s="141" t="s">
        <v>1491</v>
      </c>
      <c r="C134" s="142"/>
      <c r="D134" s="142"/>
      <c r="E134" s="142"/>
      <c r="F134" s="142"/>
      <c r="G134" s="143"/>
    </row>
    <row r="135" spans="1:7" ht="24.95" customHeight="1" x14ac:dyDescent="0.25">
      <c r="A135" s="52" t="s">
        <v>245</v>
      </c>
      <c r="B135" s="144" t="s">
        <v>1001</v>
      </c>
      <c r="C135" s="145"/>
      <c r="D135" s="145"/>
      <c r="E135" s="145"/>
      <c r="F135" s="145"/>
      <c r="G135" s="146"/>
    </row>
    <row r="136" spans="1:7" ht="24.95" customHeight="1" x14ac:dyDescent="0.25">
      <c r="A136" s="52" t="s">
        <v>246</v>
      </c>
      <c r="B136" s="144" t="s">
        <v>1492</v>
      </c>
      <c r="C136" s="145"/>
      <c r="D136" s="145"/>
      <c r="E136" s="145"/>
      <c r="F136" s="145"/>
      <c r="G136" s="146"/>
    </row>
    <row r="137" spans="1:7" ht="24.95" customHeight="1" x14ac:dyDescent="0.25">
      <c r="A137" s="147" t="str">
        <f>A97</f>
        <v>Porcentaje de Matriz de Indicadores para Resultados valoradas en rango de calidad aceptable</v>
      </c>
      <c r="B137" s="148"/>
      <c r="C137" s="148"/>
      <c r="D137" s="148"/>
      <c r="E137" s="148"/>
      <c r="F137" s="148"/>
      <c r="G137" s="149"/>
    </row>
    <row r="138" spans="1:7" ht="24.95" customHeight="1" x14ac:dyDescent="0.25">
      <c r="A138" s="52" t="s">
        <v>244</v>
      </c>
      <c r="B138" s="141"/>
      <c r="C138" s="142"/>
      <c r="D138" s="142"/>
      <c r="E138" s="142"/>
      <c r="F138" s="142"/>
      <c r="G138" s="143"/>
    </row>
    <row r="139" spans="1:7" ht="24.95" customHeight="1" x14ac:dyDescent="0.25">
      <c r="A139" s="52" t="s">
        <v>245</v>
      </c>
      <c r="B139" s="144" t="s">
        <v>185</v>
      </c>
      <c r="C139" s="145"/>
      <c r="D139" s="145"/>
      <c r="E139" s="145"/>
      <c r="F139" s="145"/>
      <c r="G139" s="146"/>
    </row>
    <row r="140" spans="1:7" ht="24.95" customHeight="1" x14ac:dyDescent="0.25">
      <c r="A140" s="52" t="s">
        <v>246</v>
      </c>
      <c r="B140" s="144" t="s">
        <v>185</v>
      </c>
      <c r="C140" s="145"/>
      <c r="D140" s="145"/>
      <c r="E140" s="145"/>
      <c r="F140" s="145"/>
      <c r="G140" s="146"/>
    </row>
    <row r="141" spans="1:7" ht="24.95" customHeight="1" x14ac:dyDescent="0.25">
      <c r="A141" s="147" t="str">
        <f>A100</f>
        <v>Porcentaje de avance de las actividades de gestión del Programa Anual de Evaluación del Desempeño del INAI</v>
      </c>
      <c r="B141" s="148"/>
      <c r="C141" s="148"/>
      <c r="D141" s="148"/>
      <c r="E141" s="148"/>
      <c r="F141" s="148"/>
      <c r="G141" s="149"/>
    </row>
    <row r="142" spans="1:7" ht="24.95" customHeight="1" x14ac:dyDescent="0.25">
      <c r="A142" s="52" t="s">
        <v>244</v>
      </c>
      <c r="B142" s="141"/>
      <c r="C142" s="142"/>
      <c r="D142" s="142"/>
      <c r="E142" s="142"/>
      <c r="F142" s="142"/>
      <c r="G142" s="143"/>
    </row>
    <row r="143" spans="1:7" ht="24.95" customHeight="1" x14ac:dyDescent="0.25">
      <c r="A143" s="52" t="s">
        <v>245</v>
      </c>
      <c r="B143" s="144" t="s">
        <v>185</v>
      </c>
      <c r="C143" s="145"/>
      <c r="D143" s="145"/>
      <c r="E143" s="145"/>
      <c r="F143" s="145"/>
      <c r="G143" s="146"/>
    </row>
    <row r="144" spans="1:7" ht="24.95" customHeight="1" x14ac:dyDescent="0.25">
      <c r="A144" s="52" t="s">
        <v>246</v>
      </c>
      <c r="B144" s="144" t="s">
        <v>185</v>
      </c>
      <c r="C144" s="145"/>
      <c r="D144" s="145"/>
      <c r="E144" s="145"/>
      <c r="F144" s="145"/>
      <c r="G144" s="146"/>
    </row>
    <row r="145" spans="1:7" ht="24.95" customHeight="1" x14ac:dyDescent="0.25">
      <c r="A145" s="147" t="str">
        <f>A103</f>
        <v>Porcentaje de atención de las recomendaciones de mejora acordadas</v>
      </c>
      <c r="B145" s="148"/>
      <c r="C145" s="148"/>
      <c r="D145" s="148"/>
      <c r="E145" s="148"/>
      <c r="F145" s="148"/>
      <c r="G145" s="149"/>
    </row>
    <row r="146" spans="1:7" ht="24.95" customHeight="1" x14ac:dyDescent="0.25">
      <c r="A146" s="52" t="s">
        <v>244</v>
      </c>
      <c r="B146" s="270"/>
      <c r="C146" s="270"/>
      <c r="D146" s="270"/>
      <c r="E146" s="270"/>
      <c r="F146" s="270"/>
      <c r="G146" s="270"/>
    </row>
    <row r="147" spans="1:7" ht="24.95" customHeight="1" x14ac:dyDescent="0.25">
      <c r="A147" s="52" t="s">
        <v>245</v>
      </c>
      <c r="B147" s="270"/>
      <c r="C147" s="270"/>
      <c r="D147" s="270"/>
      <c r="E147" s="270"/>
      <c r="F147" s="270"/>
      <c r="G147" s="270"/>
    </row>
    <row r="148" spans="1:7" ht="24.95" customHeight="1" x14ac:dyDescent="0.25">
      <c r="A148" s="52" t="s">
        <v>246</v>
      </c>
      <c r="B148" s="270"/>
      <c r="C148" s="270"/>
      <c r="D148" s="270"/>
      <c r="E148" s="270"/>
      <c r="F148" s="270"/>
      <c r="G148" s="270"/>
    </row>
    <row r="149" spans="1:7" ht="24.95" customHeight="1" x14ac:dyDescent="0.25">
      <c r="A149" s="147" t="str">
        <f>A106</f>
        <v>Porcentaje de atención de las asesorías solicitadas</v>
      </c>
      <c r="B149" s="148"/>
      <c r="C149" s="148"/>
      <c r="D149" s="148"/>
      <c r="E149" s="148"/>
      <c r="F149" s="148"/>
      <c r="G149" s="149"/>
    </row>
    <row r="150" spans="1:7" ht="24.95" customHeight="1" x14ac:dyDescent="0.25">
      <c r="A150" s="52" t="s">
        <v>244</v>
      </c>
      <c r="B150" s="141"/>
      <c r="C150" s="142"/>
      <c r="D150" s="142"/>
      <c r="E150" s="142"/>
      <c r="F150" s="142"/>
      <c r="G150" s="143"/>
    </row>
    <row r="151" spans="1:7" ht="24.95" customHeight="1" x14ac:dyDescent="0.25">
      <c r="A151" s="52" t="s">
        <v>245</v>
      </c>
      <c r="B151" s="144" t="s">
        <v>185</v>
      </c>
      <c r="C151" s="145"/>
      <c r="D151" s="145"/>
      <c r="E151" s="145"/>
      <c r="F151" s="145"/>
      <c r="G151" s="146"/>
    </row>
    <row r="152" spans="1:7" ht="24.95" customHeight="1" x14ac:dyDescent="0.25">
      <c r="A152" s="52" t="s">
        <v>246</v>
      </c>
      <c r="B152" s="144" t="s">
        <v>185</v>
      </c>
      <c r="C152" s="145"/>
      <c r="D152" s="145"/>
      <c r="E152" s="145"/>
      <c r="F152" s="145"/>
      <c r="G152" s="146"/>
    </row>
    <row r="153" spans="1:7" ht="24.95" customHeight="1" x14ac:dyDescent="0.25">
      <c r="A153" s="147" t="str">
        <f>A109</f>
        <v>Promedio de tiempo de elaboración de reportes trimestrales</v>
      </c>
      <c r="B153" s="148"/>
      <c r="C153" s="148"/>
      <c r="D153" s="148"/>
      <c r="E153" s="148"/>
      <c r="F153" s="148"/>
      <c r="G153" s="149"/>
    </row>
    <row r="154" spans="1:7" ht="24.95" customHeight="1" x14ac:dyDescent="0.25">
      <c r="A154" s="52" t="s">
        <v>244</v>
      </c>
      <c r="B154" s="141"/>
      <c r="C154" s="142"/>
      <c r="D154" s="142"/>
      <c r="E154" s="142"/>
      <c r="F154" s="142"/>
      <c r="G154" s="143"/>
    </row>
    <row r="155" spans="1:7" ht="24.95" customHeight="1" x14ac:dyDescent="0.25">
      <c r="A155" s="52" t="s">
        <v>245</v>
      </c>
      <c r="B155" s="144" t="s">
        <v>185</v>
      </c>
      <c r="C155" s="145"/>
      <c r="D155" s="145"/>
      <c r="E155" s="145"/>
      <c r="F155" s="145"/>
      <c r="G155" s="146"/>
    </row>
    <row r="156" spans="1:7" ht="24.95" customHeight="1" x14ac:dyDescent="0.25">
      <c r="A156" s="52" t="s">
        <v>246</v>
      </c>
      <c r="B156" s="144" t="s">
        <v>185</v>
      </c>
      <c r="C156" s="145"/>
      <c r="D156" s="145"/>
      <c r="E156" s="145"/>
      <c r="F156" s="145"/>
      <c r="G156" s="146"/>
    </row>
    <row r="157" spans="1:7" ht="24.95" customHeight="1" x14ac:dyDescent="0.25">
      <c r="A157" s="147" t="str">
        <f>A112</f>
        <v xml:space="preserve">Porcentaje de indicadores modificados </v>
      </c>
      <c r="B157" s="148"/>
      <c r="C157" s="148"/>
      <c r="D157" s="148"/>
      <c r="E157" s="148"/>
      <c r="F157" s="148"/>
      <c r="G157" s="149"/>
    </row>
    <row r="158" spans="1:7" ht="24.95" customHeight="1" x14ac:dyDescent="0.25">
      <c r="A158" s="52" t="s">
        <v>244</v>
      </c>
      <c r="B158" s="141"/>
      <c r="C158" s="142"/>
      <c r="D158" s="142"/>
      <c r="E158" s="142"/>
      <c r="F158" s="142"/>
      <c r="G158" s="143"/>
    </row>
    <row r="159" spans="1:7" ht="24.95" customHeight="1" x14ac:dyDescent="0.25">
      <c r="A159" s="52" t="s">
        <v>245</v>
      </c>
      <c r="B159" s="144" t="s">
        <v>185</v>
      </c>
      <c r="C159" s="145"/>
      <c r="D159" s="145"/>
      <c r="E159" s="145"/>
      <c r="F159" s="145"/>
      <c r="G159" s="146"/>
    </row>
    <row r="160" spans="1:7" ht="24.95" customHeight="1" x14ac:dyDescent="0.25">
      <c r="A160" s="52" t="s">
        <v>246</v>
      </c>
      <c r="B160" s="144" t="s">
        <v>185</v>
      </c>
      <c r="C160" s="145"/>
      <c r="D160" s="145"/>
      <c r="E160" s="145"/>
      <c r="F160" s="145"/>
      <c r="G160" s="146"/>
    </row>
    <row r="161" spans="1:7" ht="24.95" customHeight="1" x14ac:dyDescent="0.25">
      <c r="A161" s="147" t="str">
        <f>[3]DGPVS!A211</f>
        <v xml:space="preserve">Porcentaje de personal sensibilizado </v>
      </c>
      <c r="B161" s="148"/>
      <c r="C161" s="148"/>
      <c r="D161" s="148"/>
      <c r="E161" s="148"/>
      <c r="F161" s="148"/>
      <c r="G161" s="149"/>
    </row>
    <row r="162" spans="1:7" ht="24.95" customHeight="1" x14ac:dyDescent="0.25">
      <c r="A162" s="52" t="s">
        <v>244</v>
      </c>
      <c r="B162" s="141" t="s">
        <v>1491</v>
      </c>
      <c r="C162" s="142"/>
      <c r="D162" s="142"/>
      <c r="E162" s="142"/>
      <c r="F162" s="142"/>
      <c r="G162" s="143"/>
    </row>
    <row r="163" spans="1:7" ht="24.95" customHeight="1" x14ac:dyDescent="0.25">
      <c r="A163" s="52" t="s">
        <v>245</v>
      </c>
      <c r="B163" s="144" t="s">
        <v>1001</v>
      </c>
      <c r="C163" s="145"/>
      <c r="D163" s="145"/>
      <c r="E163" s="145"/>
      <c r="F163" s="145"/>
      <c r="G163" s="146"/>
    </row>
    <row r="164" spans="1:7" ht="24.95" customHeight="1" x14ac:dyDescent="0.25">
      <c r="A164" s="52" t="s">
        <v>246</v>
      </c>
      <c r="B164" s="144" t="s">
        <v>1492</v>
      </c>
      <c r="C164" s="145"/>
      <c r="D164" s="145"/>
      <c r="E164" s="145"/>
      <c r="F164" s="145"/>
      <c r="G164" s="146"/>
    </row>
    <row r="165" spans="1:7" ht="24.95" customHeight="1" x14ac:dyDescent="0.25">
      <c r="A165" s="147" t="str">
        <f>[3]DGPVS!A214</f>
        <v>Porcentaje de personal con calificación satisfactoria</v>
      </c>
      <c r="B165" s="148"/>
      <c r="C165" s="148"/>
      <c r="D165" s="148"/>
      <c r="E165" s="148"/>
      <c r="F165" s="148"/>
      <c r="G165" s="149"/>
    </row>
    <row r="166" spans="1:7" ht="24.95" customHeight="1" x14ac:dyDescent="0.25">
      <c r="A166" s="52" t="s">
        <v>244</v>
      </c>
      <c r="B166" s="141" t="s">
        <v>1491</v>
      </c>
      <c r="C166" s="142"/>
      <c r="D166" s="142"/>
      <c r="E166" s="142"/>
      <c r="F166" s="142"/>
      <c r="G166" s="143"/>
    </row>
    <row r="167" spans="1:7" ht="24.95" customHeight="1" x14ac:dyDescent="0.25">
      <c r="A167" s="52" t="s">
        <v>245</v>
      </c>
      <c r="B167" s="144" t="s">
        <v>1001</v>
      </c>
      <c r="C167" s="145"/>
      <c r="D167" s="145"/>
      <c r="E167" s="145"/>
      <c r="F167" s="145"/>
      <c r="G167" s="146"/>
    </row>
    <row r="168" spans="1:7" ht="24.95" customHeight="1" x14ac:dyDescent="0.25">
      <c r="A168" s="52" t="s">
        <v>246</v>
      </c>
      <c r="B168" s="144" t="s">
        <v>1492</v>
      </c>
      <c r="C168" s="145"/>
      <c r="D168" s="145"/>
      <c r="E168" s="145"/>
      <c r="F168" s="145"/>
      <c r="G168" s="146"/>
    </row>
    <row r="169" spans="1:7" ht="24.95" customHeight="1" x14ac:dyDescent="0.25">
      <c r="A169" s="147" t="str">
        <f>[3]DGPVS!A217</f>
        <v>Porcentaje de avance en la generación de materiales para difundir conocimiento</v>
      </c>
      <c r="B169" s="148"/>
      <c r="C169" s="148"/>
      <c r="D169" s="148"/>
      <c r="E169" s="148"/>
      <c r="F169" s="148"/>
      <c r="G169" s="149"/>
    </row>
    <row r="170" spans="1:7" ht="24.95" customHeight="1" x14ac:dyDescent="0.25">
      <c r="A170" s="52" t="s">
        <v>244</v>
      </c>
      <c r="B170" s="141" t="s">
        <v>1491</v>
      </c>
      <c r="C170" s="142"/>
      <c r="D170" s="142"/>
      <c r="E170" s="142"/>
      <c r="F170" s="142"/>
      <c r="G170" s="143"/>
    </row>
    <row r="171" spans="1:7" ht="24.95" customHeight="1" x14ac:dyDescent="0.25">
      <c r="A171" s="52" t="s">
        <v>245</v>
      </c>
      <c r="B171" s="144" t="s">
        <v>1001</v>
      </c>
      <c r="C171" s="145"/>
      <c r="D171" s="145"/>
      <c r="E171" s="145"/>
      <c r="F171" s="145"/>
      <c r="G171" s="146"/>
    </row>
    <row r="172" spans="1:7" ht="24.95" customHeight="1" x14ac:dyDescent="0.25">
      <c r="A172" s="52" t="s">
        <v>246</v>
      </c>
      <c r="B172" s="144" t="s">
        <v>1492</v>
      </c>
      <c r="C172" s="145"/>
      <c r="D172" s="145"/>
      <c r="E172" s="145"/>
      <c r="F172" s="145"/>
      <c r="G172" s="146"/>
    </row>
    <row r="173" spans="1:7" ht="24.95" customHeight="1" x14ac:dyDescent="0.25">
      <c r="A173" s="147" t="str">
        <f>[3]DGPVS!A220</f>
        <v>Porcentaje de avance en el asesoramiento efectuado a áreas del INAI, organismos garantes y otras instituciones, para incorporar el enfoque de derechos humanos, género, igualdad y no discriminación.</v>
      </c>
      <c r="B173" s="148"/>
      <c r="C173" s="148"/>
      <c r="D173" s="148"/>
      <c r="E173" s="148"/>
      <c r="F173" s="148"/>
      <c r="G173" s="149"/>
    </row>
    <row r="174" spans="1:7" ht="24.95" customHeight="1" x14ac:dyDescent="0.25">
      <c r="A174" s="52" t="s">
        <v>244</v>
      </c>
      <c r="B174" s="141" t="s">
        <v>1491</v>
      </c>
      <c r="C174" s="142"/>
      <c r="D174" s="142"/>
      <c r="E174" s="142"/>
      <c r="F174" s="142"/>
      <c r="G174" s="143"/>
    </row>
    <row r="175" spans="1:7" ht="24.95" customHeight="1" x14ac:dyDescent="0.25">
      <c r="A175" s="52" t="s">
        <v>245</v>
      </c>
      <c r="B175" s="144" t="s">
        <v>1001</v>
      </c>
      <c r="C175" s="145"/>
      <c r="D175" s="145"/>
      <c r="E175" s="145"/>
      <c r="F175" s="145"/>
      <c r="G175" s="146"/>
    </row>
    <row r="176" spans="1:7" ht="24.95" customHeight="1" x14ac:dyDescent="0.25">
      <c r="A176" s="52" t="s">
        <v>246</v>
      </c>
      <c r="B176" s="144" t="s">
        <v>1492</v>
      </c>
      <c r="C176" s="145"/>
      <c r="D176" s="145"/>
      <c r="E176" s="145"/>
      <c r="F176" s="145"/>
      <c r="G176" s="146"/>
    </row>
  </sheetData>
  <mergeCells count="183">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8:G88"/>
    <mergeCell ref="B89:G89"/>
    <mergeCell ref="B90:G90"/>
    <mergeCell ref="A91:G91"/>
    <mergeCell ref="B92:G92"/>
    <mergeCell ref="B93:G93"/>
    <mergeCell ref="A81:A85"/>
    <mergeCell ref="B81:B85"/>
    <mergeCell ref="C81:C85"/>
    <mergeCell ref="D81:D85"/>
    <mergeCell ref="E81:E85"/>
    <mergeCell ref="A87:G87"/>
    <mergeCell ref="A100:G100"/>
    <mergeCell ref="B101:G101"/>
    <mergeCell ref="B102:G102"/>
    <mergeCell ref="A103:G103"/>
    <mergeCell ref="B104:G104"/>
    <mergeCell ref="B105:G105"/>
    <mergeCell ref="A94:G94"/>
    <mergeCell ref="B95:G95"/>
    <mergeCell ref="B96:G96"/>
    <mergeCell ref="A97:G97"/>
    <mergeCell ref="B98:G98"/>
    <mergeCell ref="B99:G99"/>
    <mergeCell ref="A112:G112"/>
    <mergeCell ref="B113:G113"/>
    <mergeCell ref="B114:G114"/>
    <mergeCell ref="A115:G115"/>
    <mergeCell ref="A116:G116"/>
    <mergeCell ref="A117:G117"/>
    <mergeCell ref="A106:G106"/>
    <mergeCell ref="B107:G107"/>
    <mergeCell ref="B108:G108"/>
    <mergeCell ref="A109:G109"/>
    <mergeCell ref="B110:G110"/>
    <mergeCell ref="B111:G111"/>
    <mergeCell ref="B124:G124"/>
    <mergeCell ref="A125:G125"/>
    <mergeCell ref="B126:G126"/>
    <mergeCell ref="B127:G127"/>
    <mergeCell ref="B128:G128"/>
    <mergeCell ref="A129:G129"/>
    <mergeCell ref="B118:G118"/>
    <mergeCell ref="B119:G119"/>
    <mergeCell ref="B120:G120"/>
    <mergeCell ref="A121:G121"/>
    <mergeCell ref="B122:G122"/>
    <mergeCell ref="B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72:G172"/>
    <mergeCell ref="A173:G173"/>
    <mergeCell ref="B174:G174"/>
    <mergeCell ref="B175:G175"/>
    <mergeCell ref="B176:G176"/>
    <mergeCell ref="B166:G166"/>
    <mergeCell ref="B167:G167"/>
    <mergeCell ref="B168:G168"/>
    <mergeCell ref="A169:G169"/>
    <mergeCell ref="B170:G170"/>
    <mergeCell ref="B171:G17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E75CF-64B7-4154-A6FA-61E31707B819}">
  <sheetPr>
    <tabColor rgb="FFD4C197"/>
    <pageSetUpPr fitToPage="1"/>
  </sheetPr>
  <dimension ref="A2:F26"/>
  <sheetViews>
    <sheetView showGridLines="0" zoomScale="80" zoomScaleNormal="80" workbookViewId="0">
      <selection activeCell="F20" sqref="F20:F22"/>
    </sheetView>
  </sheetViews>
  <sheetFormatPr baseColWidth="10" defaultRowHeight="15.75" x14ac:dyDescent="0.2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x14ac:dyDescent="0.25">
      <c r="A2" s="130" t="s">
        <v>13</v>
      </c>
      <c r="B2" s="130"/>
      <c r="C2" s="123" t="s">
        <v>12</v>
      </c>
      <c r="D2" s="123"/>
      <c r="E2" s="123"/>
      <c r="F2" s="123"/>
    </row>
    <row r="3" spans="1:6" ht="26.25" customHeight="1" thickBot="1" x14ac:dyDescent="0.3">
      <c r="A3" s="130"/>
      <c r="B3" s="130"/>
      <c r="C3" s="124"/>
      <c r="D3" s="124"/>
      <c r="E3" s="124"/>
      <c r="F3" s="124"/>
    </row>
    <row r="4" spans="1:6" ht="16.5" thickTop="1" x14ac:dyDescent="0.25"/>
    <row r="5" spans="1:6" hidden="1" x14ac:dyDescent="0.25"/>
    <row r="6" spans="1:6" hidden="1" x14ac:dyDescent="0.25">
      <c r="A6"/>
    </row>
    <row r="8" spans="1:6" ht="20.25" customHeight="1" x14ac:dyDescent="0.25">
      <c r="A8" s="125" t="s">
        <v>1493</v>
      </c>
      <c r="B8" s="126"/>
      <c r="C8" s="126"/>
      <c r="D8" s="126"/>
      <c r="E8" s="126"/>
      <c r="F8" s="126"/>
    </row>
    <row r="9" spans="1:6" ht="20.25" customHeight="1" x14ac:dyDescent="0.25">
      <c r="A9" s="126"/>
      <c r="B9" s="126"/>
      <c r="C9" s="126"/>
      <c r="D9" s="126"/>
      <c r="E9" s="126"/>
      <c r="F9" s="126"/>
    </row>
    <row r="10" spans="1:6" ht="20.25" customHeight="1" x14ac:dyDescent="0.25">
      <c r="A10" s="126"/>
      <c r="B10" s="126"/>
      <c r="C10" s="126"/>
      <c r="D10" s="126"/>
      <c r="E10" s="126"/>
      <c r="F10" s="126"/>
    </row>
    <row r="11" spans="1:6" ht="54" customHeight="1" x14ac:dyDescent="0.25">
      <c r="A11" s="126"/>
      <c r="B11" s="126"/>
      <c r="C11" s="126"/>
      <c r="D11" s="126"/>
      <c r="E11" s="126"/>
      <c r="F11" s="126"/>
    </row>
    <row r="12" spans="1:6" hidden="1" x14ac:dyDescent="0.25"/>
    <row r="13" spans="1:6" hidden="1" x14ac:dyDescent="0.25"/>
    <row r="14" spans="1:6" ht="16.5" customHeight="1" x14ac:dyDescent="0.25">
      <c r="A14" s="131"/>
      <c r="B14" s="131"/>
      <c r="C14" s="131"/>
      <c r="D14" s="131"/>
      <c r="E14" s="131"/>
      <c r="F14" s="131"/>
    </row>
    <row r="15" spans="1:6" s="2" customFormat="1" ht="32.25" customHeight="1" x14ac:dyDescent="0.25">
      <c r="B15" s="118" t="s">
        <v>8</v>
      </c>
      <c r="C15" s="118"/>
      <c r="D15" s="118"/>
      <c r="E15" s="118"/>
    </row>
    <row r="16" spans="1:6" s="2" customFormat="1" ht="3.75" customHeight="1" x14ac:dyDescent="0.25">
      <c r="A16" s="7"/>
      <c r="B16" s="7"/>
      <c r="C16" s="7"/>
      <c r="D16" s="7"/>
      <c r="E16" s="7"/>
    </row>
    <row r="17" spans="1:6" s="2" customFormat="1" ht="19.5" x14ac:dyDescent="0.25">
      <c r="A17" s="1"/>
      <c r="B17" s="6" t="s">
        <v>7</v>
      </c>
      <c r="C17" s="6" t="s">
        <v>6</v>
      </c>
      <c r="D17" s="6" t="s">
        <v>5</v>
      </c>
      <c r="E17" s="6" t="s">
        <v>15</v>
      </c>
    </row>
    <row r="18" spans="1:6" s="2" customFormat="1" ht="19.5" x14ac:dyDescent="0.25">
      <c r="A18" s="1"/>
      <c r="B18" s="6" t="s">
        <v>3</v>
      </c>
      <c r="C18" s="6" t="s">
        <v>3</v>
      </c>
      <c r="D18" s="6" t="s">
        <v>3</v>
      </c>
      <c r="E18" s="6" t="s">
        <v>2</v>
      </c>
    </row>
    <row r="19" spans="1:6" s="2" customFormat="1" ht="8.25" customHeight="1" x14ac:dyDescent="0.25">
      <c r="A19" s="1"/>
      <c r="B19" s="6"/>
      <c r="C19" s="6"/>
      <c r="D19" s="6"/>
      <c r="E19" s="6"/>
    </row>
    <row r="20" spans="1:6" s="2" customFormat="1" ht="19.5" x14ac:dyDescent="0.25">
      <c r="A20" s="4" t="s">
        <v>1</v>
      </c>
      <c r="B20" s="104">
        <v>82.452959000000007</v>
      </c>
      <c r="C20" s="104">
        <v>82.452959000000007</v>
      </c>
      <c r="D20" s="104">
        <v>84.213667639999983</v>
      </c>
      <c r="E20" s="3">
        <f>(D20)/B20</f>
        <v>1.021354098886857</v>
      </c>
    </row>
    <row r="21" spans="1:6" s="2" customFormat="1" ht="19.5" x14ac:dyDescent="0.25">
      <c r="A21" s="4" t="s">
        <v>0</v>
      </c>
      <c r="B21" s="104">
        <v>84.29593014000001</v>
      </c>
      <c r="C21" s="104">
        <v>84.29593014000001</v>
      </c>
      <c r="D21" s="104">
        <v>84.213667639999983</v>
      </c>
      <c r="E21" s="3">
        <f>(D21)/B21</f>
        <v>0.99902412251856754</v>
      </c>
    </row>
    <row r="22" spans="1:6" x14ac:dyDescent="0.25">
      <c r="B22" s="83"/>
      <c r="C22" s="83"/>
      <c r="D22" s="83"/>
      <c r="E22" s="83"/>
    </row>
    <row r="24" spans="1:6" ht="36" customHeight="1" x14ac:dyDescent="0.25">
      <c r="A24" s="132" t="s">
        <v>16</v>
      </c>
      <c r="B24" s="132"/>
      <c r="C24" s="132"/>
      <c r="D24" s="132"/>
      <c r="E24" s="132"/>
      <c r="F24" s="132"/>
    </row>
    <row r="25" spans="1:6" ht="80.25" customHeight="1" x14ac:dyDescent="0.25">
      <c r="A25" s="129" t="s">
        <v>1494</v>
      </c>
      <c r="B25" s="129"/>
      <c r="C25" s="129"/>
      <c r="D25" s="129"/>
      <c r="E25" s="129"/>
      <c r="F25" s="129"/>
    </row>
    <row r="26" spans="1:6" ht="24" customHeight="1" x14ac:dyDescent="0.25">
      <c r="A26" s="129" t="s">
        <v>1495</v>
      </c>
      <c r="B26" s="129"/>
      <c r="C26" s="129"/>
      <c r="D26" s="129"/>
      <c r="E26" s="129"/>
      <c r="F26" s="129"/>
    </row>
  </sheetData>
  <mergeCells count="8">
    <mergeCell ref="A25:F25"/>
    <mergeCell ref="A26:F26"/>
    <mergeCell ref="A2:B3"/>
    <mergeCell ref="C2:F3"/>
    <mergeCell ref="A8:F11"/>
    <mergeCell ref="A14:F14"/>
    <mergeCell ref="B15:E15"/>
    <mergeCell ref="A24:F24"/>
  </mergeCells>
  <hyperlinks>
    <hyperlink ref="A26:F26" location="DGA!A1" display="Dirección General de Administración" xr:uid="{2EA7618D-D51B-4862-9433-7F3BAACA4963}"/>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16050-1B6B-45B2-872D-AEB8ECC13776}">
  <dimension ref="A1:G140"/>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31</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1496</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1497</v>
      </c>
      <c r="E6" s="241"/>
      <c r="F6" s="241"/>
      <c r="G6" s="242"/>
    </row>
    <row r="7" spans="1:7" ht="33.950000000000003" customHeight="1" x14ac:dyDescent="0.25">
      <c r="A7" s="204" t="s">
        <v>39</v>
      </c>
      <c r="B7" s="205"/>
      <c r="C7" s="206"/>
      <c r="D7" s="243" t="s">
        <v>1498</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236" t="s">
        <v>43</v>
      </c>
      <c r="B10" s="236"/>
      <c r="C10" s="236"/>
      <c r="D10" s="236"/>
      <c r="E10" s="236"/>
      <c r="F10" s="236"/>
      <c r="G10" s="236"/>
    </row>
    <row r="11" spans="1:7" ht="33.950000000000003" customHeight="1" x14ac:dyDescent="0.25">
      <c r="A11" s="237" t="s">
        <v>1355</v>
      </c>
      <c r="B11" s="237"/>
      <c r="C11" s="237"/>
      <c r="D11" s="237"/>
      <c r="E11" s="237"/>
      <c r="F11" s="237"/>
      <c r="G11" s="237"/>
    </row>
    <row r="12" spans="1:7" ht="18" customHeight="1" x14ac:dyDescent="0.25">
      <c r="A12" s="236" t="s">
        <v>45</v>
      </c>
      <c r="B12" s="236"/>
      <c r="C12" s="236"/>
      <c r="D12" s="236"/>
      <c r="E12" s="236"/>
      <c r="F12" s="236"/>
      <c r="G12" s="236"/>
    </row>
    <row r="13" spans="1:7" ht="18" customHeight="1" x14ac:dyDescent="0.25">
      <c r="A13" s="237" t="s">
        <v>661</v>
      </c>
      <c r="B13" s="237"/>
      <c r="C13" s="237"/>
      <c r="D13" s="237"/>
      <c r="E13" s="237"/>
      <c r="F13" s="237"/>
      <c r="G13" s="237"/>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51</v>
      </c>
      <c r="D16" s="196"/>
      <c r="E16" s="196"/>
      <c r="F16" s="196"/>
      <c r="G16" s="196"/>
    </row>
    <row r="17" spans="1:7" ht="18" customHeight="1" x14ac:dyDescent="0.25">
      <c r="A17" s="195" t="s">
        <v>52</v>
      </c>
      <c r="B17" s="195"/>
      <c r="C17" s="196" t="s">
        <v>53</v>
      </c>
      <c r="D17" s="196"/>
      <c r="E17" s="196"/>
      <c r="F17" s="196"/>
      <c r="G17" s="196"/>
    </row>
    <row r="18" spans="1:7" ht="18" customHeight="1" x14ac:dyDescent="0.25">
      <c r="A18" s="195" t="s">
        <v>54</v>
      </c>
      <c r="B18" s="195"/>
      <c r="C18" s="196" t="s">
        <v>55</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347">
        <f>'M001'!B20</f>
        <v>82.452959000000007</v>
      </c>
      <c r="D22" s="348"/>
      <c r="E22" s="107">
        <f>'M001'!C20</f>
        <v>82.452959000000007</v>
      </c>
      <c r="F22" s="107">
        <f>'M001'!D20</f>
        <v>84.213667639999983</v>
      </c>
      <c r="G22" s="13">
        <f>F22/C22*100</f>
        <v>102.1354098886857</v>
      </c>
    </row>
    <row r="23" spans="1:7" ht="16.5" customHeight="1" x14ac:dyDescent="0.25">
      <c r="A23" s="178" t="s">
        <v>0</v>
      </c>
      <c r="B23" s="178"/>
      <c r="C23" s="347">
        <f>'M001'!B21</f>
        <v>84.29593014000001</v>
      </c>
      <c r="D23" s="348"/>
      <c r="E23" s="107">
        <f>'M001'!C21</f>
        <v>84.29593014000001</v>
      </c>
      <c r="F23" s="107">
        <f>'M001'!D21</f>
        <v>84.213667639999983</v>
      </c>
      <c r="G23" s="63">
        <f>F23/C23*100</f>
        <v>99.902412251856759</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3.6</v>
      </c>
    </row>
    <row r="28" spans="1:7" ht="16.5" x14ac:dyDescent="0.25">
      <c r="A28" s="178"/>
      <c r="B28" s="178"/>
      <c r="C28" s="178"/>
      <c r="D28" s="178"/>
      <c r="E28" s="178"/>
      <c r="F28" s="16" t="s">
        <v>69</v>
      </c>
      <c r="G28" s="17">
        <v>3.6</v>
      </c>
    </row>
    <row r="29" spans="1:7" ht="16.5" x14ac:dyDescent="0.25">
      <c r="A29" s="178"/>
      <c r="B29" s="178"/>
      <c r="C29" s="178"/>
      <c r="D29" s="178"/>
      <c r="E29" s="178"/>
      <c r="F29" s="14" t="s">
        <v>70</v>
      </c>
      <c r="G29" s="17">
        <v>3.6</v>
      </c>
    </row>
    <row r="30" spans="1:7" ht="33" x14ac:dyDescent="0.25">
      <c r="A30" s="178"/>
      <c r="B30" s="178"/>
      <c r="C30" s="178"/>
      <c r="D30" s="178"/>
      <c r="E30" s="178"/>
      <c r="F30" s="18" t="s">
        <v>71</v>
      </c>
      <c r="G30" s="17">
        <v>3.6</v>
      </c>
    </row>
    <row r="31" spans="1:7" ht="16.5" x14ac:dyDescent="0.25">
      <c r="A31" s="178"/>
      <c r="B31" s="178"/>
      <c r="C31" s="178"/>
      <c r="D31" s="178"/>
      <c r="E31" s="178"/>
      <c r="F31" s="14" t="s">
        <v>72</v>
      </c>
      <c r="G31" s="17">
        <f>(5+4.22+4.97+2.1+3.5+2.5)/6</f>
        <v>3.7149999999999999</v>
      </c>
    </row>
    <row r="32" spans="1:7" ht="173.25" x14ac:dyDescent="0.25">
      <c r="A32" s="19" t="s">
        <v>1356</v>
      </c>
      <c r="B32" s="19" t="s">
        <v>1499</v>
      </c>
      <c r="C32" s="19" t="s">
        <v>1500</v>
      </c>
      <c r="D32" s="20" t="s">
        <v>76</v>
      </c>
      <c r="E32" s="23" t="s">
        <v>190</v>
      </c>
      <c r="F32" s="14" t="s">
        <v>191</v>
      </c>
      <c r="G32" s="17">
        <f>(G31/G27)*100</f>
        <v>103.19444444444443</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8.9</v>
      </c>
    </row>
    <row r="36" spans="1:7" ht="16.5" x14ac:dyDescent="0.25">
      <c r="A36" s="178"/>
      <c r="B36" s="178"/>
      <c r="C36" s="178"/>
      <c r="D36" s="178"/>
      <c r="E36" s="178"/>
      <c r="F36" s="16" t="s">
        <v>69</v>
      </c>
      <c r="G36" s="17">
        <v>8.9</v>
      </c>
    </row>
    <row r="37" spans="1:7" ht="16.5" x14ac:dyDescent="0.25">
      <c r="A37" s="178"/>
      <c r="B37" s="178"/>
      <c r="C37" s="178"/>
      <c r="D37" s="178"/>
      <c r="E37" s="178"/>
      <c r="F37" s="16" t="s">
        <v>70</v>
      </c>
      <c r="G37" s="17">
        <v>8.9</v>
      </c>
    </row>
    <row r="38" spans="1:7" ht="33" x14ac:dyDescent="0.25">
      <c r="A38" s="178"/>
      <c r="B38" s="178"/>
      <c r="C38" s="178"/>
      <c r="D38" s="178"/>
      <c r="E38" s="178"/>
      <c r="F38" s="16" t="s">
        <v>71</v>
      </c>
      <c r="G38" s="17">
        <v>8.9</v>
      </c>
    </row>
    <row r="39" spans="1:7" ht="31.5" x14ac:dyDescent="0.25">
      <c r="A39" s="178"/>
      <c r="B39" s="178"/>
      <c r="C39" s="178"/>
      <c r="D39" s="178"/>
      <c r="E39" s="178"/>
      <c r="F39" s="16" t="s">
        <v>72</v>
      </c>
      <c r="G39" s="17" t="s">
        <v>917</v>
      </c>
    </row>
    <row r="40" spans="1:7" ht="78.75" x14ac:dyDescent="0.25">
      <c r="A40" s="19" t="s">
        <v>1501</v>
      </c>
      <c r="B40" s="19" t="s">
        <v>1502</v>
      </c>
      <c r="C40" s="19" t="s">
        <v>1503</v>
      </c>
      <c r="D40" s="20" t="s">
        <v>418</v>
      </c>
      <c r="E40" s="23" t="s">
        <v>190</v>
      </c>
      <c r="F40" s="18" t="s">
        <v>78</v>
      </c>
      <c r="G40" s="17" t="s">
        <v>917</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6" t="s">
        <v>68</v>
      </c>
      <c r="G43" s="17">
        <v>90</v>
      </c>
    </row>
    <row r="44" spans="1:7" ht="16.5" x14ac:dyDescent="0.25">
      <c r="A44" s="178"/>
      <c r="B44" s="178"/>
      <c r="C44" s="178"/>
      <c r="D44" s="178"/>
      <c r="E44" s="178"/>
      <c r="F44" s="16" t="s">
        <v>69</v>
      </c>
      <c r="G44" s="17">
        <v>90</v>
      </c>
    </row>
    <row r="45" spans="1:7" ht="16.5" x14ac:dyDescent="0.25">
      <c r="A45" s="178"/>
      <c r="B45" s="178"/>
      <c r="C45" s="178"/>
      <c r="D45" s="178"/>
      <c r="E45" s="178"/>
      <c r="F45" s="16" t="s">
        <v>70</v>
      </c>
      <c r="G45" s="17">
        <v>90</v>
      </c>
    </row>
    <row r="46" spans="1:7" ht="33" x14ac:dyDescent="0.25">
      <c r="A46" s="178"/>
      <c r="B46" s="178"/>
      <c r="C46" s="178"/>
      <c r="D46" s="178"/>
      <c r="E46" s="178"/>
      <c r="F46" s="16" t="s">
        <v>71</v>
      </c>
      <c r="G46" s="17">
        <v>90</v>
      </c>
    </row>
    <row r="47" spans="1:7" ht="16.5" x14ac:dyDescent="0.25">
      <c r="A47" s="178"/>
      <c r="B47" s="178"/>
      <c r="C47" s="178"/>
      <c r="D47" s="178"/>
      <c r="E47" s="178"/>
      <c r="F47" s="16" t="s">
        <v>72</v>
      </c>
      <c r="G47" s="17">
        <f>(100+100+89)/3</f>
        <v>96.333333333333329</v>
      </c>
    </row>
    <row r="48" spans="1:7" ht="141.75" x14ac:dyDescent="0.25">
      <c r="A48" s="33" t="s">
        <v>1504</v>
      </c>
      <c r="B48" s="33" t="s">
        <v>1505</v>
      </c>
      <c r="C48" s="33" t="s">
        <v>1506</v>
      </c>
      <c r="D48" s="23" t="s">
        <v>87</v>
      </c>
      <c r="E48" s="23" t="s">
        <v>208</v>
      </c>
      <c r="F48" s="18" t="s">
        <v>78</v>
      </c>
      <c r="G48" s="17">
        <f>(G47/G43)*100</f>
        <v>107.03703703703704</v>
      </c>
    </row>
    <row r="49" spans="1:7" ht="16.5" x14ac:dyDescent="0.25">
      <c r="A49" s="183" t="s">
        <v>114</v>
      </c>
      <c r="B49" s="184"/>
      <c r="C49" s="184"/>
      <c r="D49" s="184"/>
      <c r="E49" s="184"/>
      <c r="F49" s="184"/>
      <c r="G49" s="185"/>
    </row>
    <row r="50" spans="1:7" ht="16.5" x14ac:dyDescent="0.25">
      <c r="A50" s="186" t="s">
        <v>61</v>
      </c>
      <c r="B50" s="186"/>
      <c r="C50" s="186"/>
      <c r="D50" s="186"/>
      <c r="E50" s="186"/>
      <c r="F50" s="186" t="s">
        <v>62</v>
      </c>
      <c r="G50" s="186"/>
    </row>
    <row r="51" spans="1:7" ht="16.5" x14ac:dyDescent="0.25">
      <c r="A51" s="178" t="s">
        <v>63</v>
      </c>
      <c r="B51" s="178" t="s">
        <v>64</v>
      </c>
      <c r="C51" s="178" t="s">
        <v>65</v>
      </c>
      <c r="D51" s="178" t="s">
        <v>66</v>
      </c>
      <c r="E51" s="178" t="s">
        <v>67</v>
      </c>
      <c r="F51" s="16" t="s">
        <v>68</v>
      </c>
      <c r="G51" s="17">
        <v>98</v>
      </c>
    </row>
    <row r="52" spans="1:7" ht="16.5" x14ac:dyDescent="0.25">
      <c r="A52" s="178"/>
      <c r="B52" s="178"/>
      <c r="C52" s="178"/>
      <c r="D52" s="178"/>
      <c r="E52" s="178"/>
      <c r="F52" s="16" t="s">
        <v>69</v>
      </c>
      <c r="G52" s="17">
        <v>98</v>
      </c>
    </row>
    <row r="53" spans="1:7" ht="16.5" x14ac:dyDescent="0.25">
      <c r="A53" s="178"/>
      <c r="B53" s="178"/>
      <c r="C53" s="178"/>
      <c r="D53" s="178"/>
      <c r="E53" s="178"/>
      <c r="F53" s="16" t="s">
        <v>70</v>
      </c>
      <c r="G53" s="17">
        <v>98</v>
      </c>
    </row>
    <row r="54" spans="1:7" ht="33" x14ac:dyDescent="0.25">
      <c r="A54" s="178"/>
      <c r="B54" s="178"/>
      <c r="C54" s="178"/>
      <c r="D54" s="178"/>
      <c r="E54" s="178"/>
      <c r="F54" s="16" t="s">
        <v>71</v>
      </c>
      <c r="G54" s="17">
        <v>98</v>
      </c>
    </row>
    <row r="55" spans="1:7" ht="16.5" x14ac:dyDescent="0.25">
      <c r="A55" s="178"/>
      <c r="B55" s="178"/>
      <c r="C55" s="178"/>
      <c r="D55" s="178"/>
      <c r="E55" s="178"/>
      <c r="F55" s="16" t="s">
        <v>72</v>
      </c>
      <c r="G55" s="17">
        <f>(1714/1712)*100</f>
        <v>100.11682242990653</v>
      </c>
    </row>
    <row r="56" spans="1:7" ht="94.5" x14ac:dyDescent="0.25">
      <c r="A56" s="19" t="s">
        <v>1507</v>
      </c>
      <c r="B56" s="19" t="s">
        <v>1508</v>
      </c>
      <c r="C56" s="19" t="s">
        <v>1509</v>
      </c>
      <c r="D56" s="20" t="s">
        <v>87</v>
      </c>
      <c r="E56" s="23" t="s">
        <v>215</v>
      </c>
      <c r="F56" s="18" t="s">
        <v>78</v>
      </c>
      <c r="G56" s="17">
        <f>(G55/G51)*100</f>
        <v>102.16002288765974</v>
      </c>
    </row>
    <row r="57" spans="1:7" ht="16.5" x14ac:dyDescent="0.25">
      <c r="A57" s="178" t="s">
        <v>63</v>
      </c>
      <c r="B57" s="178" t="s">
        <v>64</v>
      </c>
      <c r="C57" s="178" t="s">
        <v>65</v>
      </c>
      <c r="D57" s="178" t="s">
        <v>66</v>
      </c>
      <c r="E57" s="178" t="s">
        <v>67</v>
      </c>
      <c r="F57" s="16" t="s">
        <v>68</v>
      </c>
      <c r="G57" s="17">
        <v>80</v>
      </c>
    </row>
    <row r="58" spans="1:7" ht="16.5" x14ac:dyDescent="0.25">
      <c r="A58" s="178"/>
      <c r="B58" s="178"/>
      <c r="C58" s="178"/>
      <c r="D58" s="178"/>
      <c r="E58" s="178"/>
      <c r="F58" s="16" t="s">
        <v>69</v>
      </c>
      <c r="G58" s="17">
        <v>80</v>
      </c>
    </row>
    <row r="59" spans="1:7" ht="16.5" x14ac:dyDescent="0.25">
      <c r="A59" s="178"/>
      <c r="B59" s="178"/>
      <c r="C59" s="178"/>
      <c r="D59" s="178"/>
      <c r="E59" s="178"/>
      <c r="F59" s="16" t="s">
        <v>70</v>
      </c>
      <c r="G59" s="17">
        <v>80</v>
      </c>
    </row>
    <row r="60" spans="1:7" ht="33" x14ac:dyDescent="0.25">
      <c r="A60" s="178"/>
      <c r="B60" s="178"/>
      <c r="C60" s="178"/>
      <c r="D60" s="178"/>
      <c r="E60" s="178"/>
      <c r="F60" s="16" t="s">
        <v>71</v>
      </c>
      <c r="G60" s="17">
        <v>80</v>
      </c>
    </row>
    <row r="61" spans="1:7" ht="16.5" x14ac:dyDescent="0.25">
      <c r="A61" s="178"/>
      <c r="B61" s="178"/>
      <c r="C61" s="178"/>
      <c r="D61" s="178"/>
      <c r="E61" s="178"/>
      <c r="F61" s="16" t="s">
        <v>72</v>
      </c>
      <c r="G61" s="17">
        <f>(8/9)*100</f>
        <v>88.888888888888886</v>
      </c>
    </row>
    <row r="62" spans="1:7" ht="78.75" x14ac:dyDescent="0.25">
      <c r="A62" s="19" t="s">
        <v>1510</v>
      </c>
      <c r="B62" s="19" t="s">
        <v>1508</v>
      </c>
      <c r="C62" s="19" t="s">
        <v>1511</v>
      </c>
      <c r="D62" s="20" t="s">
        <v>87</v>
      </c>
      <c r="E62" s="23" t="s">
        <v>204</v>
      </c>
      <c r="F62" s="18" t="s">
        <v>78</v>
      </c>
      <c r="G62" s="17">
        <f>(G61/G57)*100</f>
        <v>111.11111111111111</v>
      </c>
    </row>
    <row r="63" spans="1:7" ht="16.5" x14ac:dyDescent="0.25">
      <c r="A63" s="178" t="s">
        <v>63</v>
      </c>
      <c r="B63" s="178" t="s">
        <v>64</v>
      </c>
      <c r="C63" s="178" t="s">
        <v>65</v>
      </c>
      <c r="D63" s="178" t="s">
        <v>66</v>
      </c>
      <c r="E63" s="178" t="s">
        <v>67</v>
      </c>
      <c r="F63" s="16" t="s">
        <v>68</v>
      </c>
      <c r="G63" s="17">
        <v>30</v>
      </c>
    </row>
    <row r="64" spans="1:7" ht="16.5" x14ac:dyDescent="0.25">
      <c r="A64" s="178"/>
      <c r="B64" s="178"/>
      <c r="C64" s="178"/>
      <c r="D64" s="178"/>
      <c r="E64" s="178"/>
      <c r="F64" s="16" t="s">
        <v>69</v>
      </c>
      <c r="G64" s="17">
        <v>30</v>
      </c>
    </row>
    <row r="65" spans="1:7" ht="16.5" x14ac:dyDescent="0.25">
      <c r="A65" s="178"/>
      <c r="B65" s="178"/>
      <c r="C65" s="178"/>
      <c r="D65" s="178"/>
      <c r="E65" s="178"/>
      <c r="F65" s="16" t="s">
        <v>70</v>
      </c>
      <c r="G65" s="17">
        <v>30</v>
      </c>
    </row>
    <row r="66" spans="1:7" ht="33" x14ac:dyDescent="0.25">
      <c r="A66" s="178"/>
      <c r="B66" s="178"/>
      <c r="C66" s="178"/>
      <c r="D66" s="178"/>
      <c r="E66" s="178"/>
      <c r="F66" s="16" t="s">
        <v>71</v>
      </c>
      <c r="G66" s="17">
        <v>30</v>
      </c>
    </row>
    <row r="67" spans="1:7" ht="16.5" x14ac:dyDescent="0.25">
      <c r="A67" s="178"/>
      <c r="B67" s="178"/>
      <c r="C67" s="178"/>
      <c r="D67" s="178"/>
      <c r="E67" s="178"/>
      <c r="F67" s="16" t="s">
        <v>72</v>
      </c>
      <c r="G67" s="17">
        <f>(96/771)*100</f>
        <v>12.45136186770428</v>
      </c>
    </row>
    <row r="68" spans="1:7" ht="78.75" x14ac:dyDescent="0.25">
      <c r="A68" s="19" t="s">
        <v>1512</v>
      </c>
      <c r="B68" s="19" t="s">
        <v>1508</v>
      </c>
      <c r="C68" s="19" t="s">
        <v>1513</v>
      </c>
      <c r="D68" s="20" t="s">
        <v>87</v>
      </c>
      <c r="E68" s="23" t="s">
        <v>208</v>
      </c>
      <c r="F68" s="18" t="s">
        <v>78</v>
      </c>
      <c r="G68" s="17">
        <f>(G67/G63)*100</f>
        <v>41.504539559014269</v>
      </c>
    </row>
    <row r="69" spans="1:7" ht="16.5" x14ac:dyDescent="0.25">
      <c r="A69" s="178" t="s">
        <v>63</v>
      </c>
      <c r="B69" s="178" t="s">
        <v>64</v>
      </c>
      <c r="C69" s="178" t="s">
        <v>65</v>
      </c>
      <c r="D69" s="178" t="s">
        <v>66</v>
      </c>
      <c r="E69" s="178" t="s">
        <v>67</v>
      </c>
      <c r="F69" s="16" t="s">
        <v>68</v>
      </c>
      <c r="G69" s="17">
        <v>98</v>
      </c>
    </row>
    <row r="70" spans="1:7" ht="16.5" x14ac:dyDescent="0.25">
      <c r="A70" s="178"/>
      <c r="B70" s="178"/>
      <c r="C70" s="178"/>
      <c r="D70" s="178"/>
      <c r="E70" s="178"/>
      <c r="F70" s="16" t="s">
        <v>69</v>
      </c>
      <c r="G70" s="17">
        <v>98</v>
      </c>
    </row>
    <row r="71" spans="1:7" ht="16.5" x14ac:dyDescent="0.25">
      <c r="A71" s="178"/>
      <c r="B71" s="178"/>
      <c r="C71" s="178"/>
      <c r="D71" s="178"/>
      <c r="E71" s="178"/>
      <c r="F71" s="16" t="s">
        <v>70</v>
      </c>
      <c r="G71" s="17">
        <v>98</v>
      </c>
    </row>
    <row r="72" spans="1:7" ht="33" x14ac:dyDescent="0.25">
      <c r="A72" s="178"/>
      <c r="B72" s="178"/>
      <c r="C72" s="178"/>
      <c r="D72" s="178"/>
      <c r="E72" s="178"/>
      <c r="F72" s="16" t="s">
        <v>71</v>
      </c>
      <c r="G72" s="17">
        <v>98</v>
      </c>
    </row>
    <row r="73" spans="1:7" ht="16.5" x14ac:dyDescent="0.25">
      <c r="A73" s="178"/>
      <c r="B73" s="178"/>
      <c r="C73" s="178"/>
      <c r="D73" s="178"/>
      <c r="E73" s="178"/>
      <c r="F73" s="16" t="s">
        <v>72</v>
      </c>
      <c r="G73" s="17">
        <f>(417/413)*100</f>
        <v>100.96852300242132</v>
      </c>
    </row>
    <row r="74" spans="1:7" ht="126" x14ac:dyDescent="0.25">
      <c r="A74" s="19" t="s">
        <v>1514</v>
      </c>
      <c r="B74" s="19" t="s">
        <v>1508</v>
      </c>
      <c r="C74" s="19" t="s">
        <v>1515</v>
      </c>
      <c r="D74" s="20" t="s">
        <v>87</v>
      </c>
      <c r="E74" s="23" t="s">
        <v>215</v>
      </c>
      <c r="F74" s="18" t="s">
        <v>78</v>
      </c>
      <c r="G74" s="17">
        <f>(G73/G69)*100</f>
        <v>103.02910510451156</v>
      </c>
    </row>
    <row r="75" spans="1:7" ht="16.5" x14ac:dyDescent="0.25">
      <c r="A75" s="178" t="s">
        <v>63</v>
      </c>
      <c r="B75" s="178" t="s">
        <v>64</v>
      </c>
      <c r="C75" s="178" t="s">
        <v>65</v>
      </c>
      <c r="D75" s="178" t="s">
        <v>66</v>
      </c>
      <c r="E75" s="178" t="s">
        <v>67</v>
      </c>
      <c r="F75" s="16" t="s">
        <v>68</v>
      </c>
      <c r="G75" s="17">
        <v>98</v>
      </c>
    </row>
    <row r="76" spans="1:7" ht="16.5" x14ac:dyDescent="0.25">
      <c r="A76" s="178"/>
      <c r="B76" s="178"/>
      <c r="C76" s="178"/>
      <c r="D76" s="178"/>
      <c r="E76" s="178"/>
      <c r="F76" s="16" t="s">
        <v>69</v>
      </c>
      <c r="G76" s="17">
        <v>98</v>
      </c>
    </row>
    <row r="77" spans="1:7" ht="16.5" x14ac:dyDescent="0.25">
      <c r="A77" s="178"/>
      <c r="B77" s="178"/>
      <c r="C77" s="178"/>
      <c r="D77" s="178"/>
      <c r="E77" s="178"/>
      <c r="F77" s="16" t="s">
        <v>70</v>
      </c>
      <c r="G77" s="17">
        <v>98</v>
      </c>
    </row>
    <row r="78" spans="1:7" ht="33" x14ac:dyDescent="0.25">
      <c r="A78" s="178"/>
      <c r="B78" s="178"/>
      <c r="C78" s="178"/>
      <c r="D78" s="178"/>
      <c r="E78" s="178"/>
      <c r="F78" s="16" t="s">
        <v>71</v>
      </c>
      <c r="G78" s="17">
        <v>98</v>
      </c>
    </row>
    <row r="79" spans="1:7" ht="16.5" x14ac:dyDescent="0.25">
      <c r="A79" s="178"/>
      <c r="B79" s="178"/>
      <c r="C79" s="178"/>
      <c r="D79" s="178"/>
      <c r="E79" s="178"/>
      <c r="F79" s="16" t="s">
        <v>72</v>
      </c>
      <c r="G79" s="17">
        <f>(8662/8662)*100</f>
        <v>100</v>
      </c>
    </row>
    <row r="80" spans="1:7" ht="141.75" x14ac:dyDescent="0.25">
      <c r="A80" s="19" t="s">
        <v>1516</v>
      </c>
      <c r="B80" s="19" t="s">
        <v>1508</v>
      </c>
      <c r="C80" s="19" t="s">
        <v>1517</v>
      </c>
      <c r="D80" s="20" t="s">
        <v>87</v>
      </c>
      <c r="E80" s="23" t="s">
        <v>215</v>
      </c>
      <c r="F80" s="18" t="s">
        <v>78</v>
      </c>
      <c r="G80" s="17">
        <f>(G79/G75)*100</f>
        <v>102.04081632653062</v>
      </c>
    </row>
    <row r="81" spans="1:7" ht="30" customHeight="1" x14ac:dyDescent="0.25">
      <c r="A81" s="203" t="s">
        <v>154</v>
      </c>
      <c r="B81" s="181"/>
      <c r="C81" s="181"/>
      <c r="D81" s="181"/>
      <c r="E81" s="181"/>
      <c r="F81" s="181"/>
      <c r="G81" s="182"/>
    </row>
    <row r="82" spans="1:7" ht="20.100000000000001" customHeight="1" x14ac:dyDescent="0.25">
      <c r="A82" s="147" t="str">
        <f>A32</f>
        <v>Índice de Gestión para Resultados con enfoque de derechos humanos y perspectiva de género (IGpR)</v>
      </c>
      <c r="B82" s="148"/>
      <c r="C82" s="148"/>
      <c r="D82" s="148"/>
      <c r="E82" s="148"/>
      <c r="F82" s="148"/>
      <c r="G82" s="149"/>
    </row>
    <row r="83" spans="1:7" ht="134.1" customHeight="1" x14ac:dyDescent="0.25">
      <c r="A83" s="41" t="s">
        <v>155</v>
      </c>
      <c r="B83" s="171" t="s">
        <v>1430</v>
      </c>
      <c r="C83" s="172"/>
      <c r="D83" s="172"/>
      <c r="E83" s="172"/>
      <c r="F83" s="172"/>
      <c r="G83" s="173"/>
    </row>
    <row r="84" spans="1:7" ht="20.100000000000001" customHeight="1" x14ac:dyDescent="0.25">
      <c r="A84" s="41" t="s">
        <v>157</v>
      </c>
      <c r="B84" s="171" t="s">
        <v>158</v>
      </c>
      <c r="C84" s="172"/>
      <c r="D84" s="172"/>
      <c r="E84" s="172"/>
      <c r="F84" s="172"/>
      <c r="G84" s="173"/>
    </row>
    <row r="85" spans="1:7" ht="20.100000000000001" customHeight="1" x14ac:dyDescent="0.25">
      <c r="A85" s="147" t="str">
        <f>A40</f>
        <v xml:space="preserve">Promedio otorgado por las y los usuarios de los servicios proporcionados por la DGA. </v>
      </c>
      <c r="B85" s="148"/>
      <c r="C85" s="148"/>
      <c r="D85" s="148"/>
      <c r="E85" s="148"/>
      <c r="F85" s="148"/>
      <c r="G85" s="149"/>
    </row>
    <row r="86" spans="1:7" ht="30" customHeight="1" x14ac:dyDescent="0.25">
      <c r="A86" s="41" t="s">
        <v>155</v>
      </c>
      <c r="B86" s="171" t="s">
        <v>1518</v>
      </c>
      <c r="C86" s="172"/>
      <c r="D86" s="172"/>
      <c r="E86" s="172"/>
      <c r="F86" s="172"/>
      <c r="G86" s="173"/>
    </row>
    <row r="87" spans="1:7" ht="16.5" x14ac:dyDescent="0.25">
      <c r="A87" s="41" t="s">
        <v>157</v>
      </c>
      <c r="B87" s="171" t="s">
        <v>158</v>
      </c>
      <c r="C87" s="172"/>
      <c r="D87" s="172"/>
      <c r="E87" s="172"/>
      <c r="F87" s="172"/>
      <c r="G87" s="173"/>
    </row>
    <row r="88" spans="1:7" ht="20.100000000000001" customHeight="1" x14ac:dyDescent="0.25">
      <c r="A88" s="147" t="str">
        <f>A48</f>
        <v>Porcentaje de cumplimiento de actividades prioritarias de la DGA.</v>
      </c>
      <c r="B88" s="148"/>
      <c r="C88" s="148"/>
      <c r="D88" s="148"/>
      <c r="E88" s="148"/>
      <c r="F88" s="148"/>
      <c r="G88" s="149"/>
    </row>
    <row r="89" spans="1:7" ht="50.1" customHeight="1" x14ac:dyDescent="0.25">
      <c r="A89" s="41" t="s">
        <v>155</v>
      </c>
      <c r="B89" s="171" t="s">
        <v>1519</v>
      </c>
      <c r="C89" s="172"/>
      <c r="D89" s="172"/>
      <c r="E89" s="172"/>
      <c r="F89" s="172"/>
      <c r="G89" s="173"/>
    </row>
    <row r="90" spans="1:7" ht="16.5" x14ac:dyDescent="0.25">
      <c r="A90" s="41" t="s">
        <v>157</v>
      </c>
      <c r="B90" s="171" t="s">
        <v>158</v>
      </c>
      <c r="C90" s="172"/>
      <c r="D90" s="172"/>
      <c r="E90" s="172"/>
      <c r="F90" s="172"/>
      <c r="G90" s="173"/>
    </row>
    <row r="91" spans="1:7" ht="20.100000000000001" customHeight="1" x14ac:dyDescent="0.25">
      <c r="A91" s="147" t="str">
        <f>A56</f>
        <v>Porcentaje de servicios atendidos por la Dirección de Recursos Financieros.</v>
      </c>
      <c r="B91" s="148"/>
      <c r="C91" s="148"/>
      <c r="D91" s="148"/>
      <c r="E91" s="148"/>
      <c r="F91" s="148"/>
      <c r="G91" s="149"/>
    </row>
    <row r="92" spans="1:7" ht="30" customHeight="1" x14ac:dyDescent="0.25">
      <c r="A92" s="41" t="s">
        <v>155</v>
      </c>
      <c r="B92" s="171" t="s">
        <v>1520</v>
      </c>
      <c r="C92" s="172"/>
      <c r="D92" s="172"/>
      <c r="E92" s="172"/>
      <c r="F92" s="172"/>
      <c r="G92" s="173"/>
    </row>
    <row r="93" spans="1:7" ht="16.5" x14ac:dyDescent="0.25">
      <c r="A93" s="41" t="s">
        <v>157</v>
      </c>
      <c r="B93" s="171" t="s">
        <v>158</v>
      </c>
      <c r="C93" s="172"/>
      <c r="D93" s="172"/>
      <c r="E93" s="172"/>
      <c r="F93" s="172"/>
      <c r="G93" s="173"/>
    </row>
    <row r="94" spans="1:7" ht="20.100000000000001" customHeight="1" x14ac:dyDescent="0.25">
      <c r="A94" s="147" t="str">
        <f>A62</f>
        <v xml:space="preserve">Porcentaje de avance en la elaboración y difusión de infografías al interior del INAI. </v>
      </c>
      <c r="B94" s="148"/>
      <c r="C94" s="148"/>
      <c r="D94" s="148"/>
      <c r="E94" s="148"/>
      <c r="F94" s="148"/>
      <c r="G94" s="149"/>
    </row>
    <row r="95" spans="1:7" ht="33.950000000000003" customHeight="1" x14ac:dyDescent="0.25">
      <c r="A95" s="41" t="s">
        <v>155</v>
      </c>
      <c r="B95" s="171" t="s">
        <v>1521</v>
      </c>
      <c r="C95" s="172"/>
      <c r="D95" s="172"/>
      <c r="E95" s="172"/>
      <c r="F95" s="172"/>
      <c r="G95" s="173"/>
    </row>
    <row r="96" spans="1:7" ht="16.5" x14ac:dyDescent="0.25">
      <c r="A96" s="41" t="s">
        <v>157</v>
      </c>
      <c r="B96" s="171" t="s">
        <v>158</v>
      </c>
      <c r="C96" s="172"/>
      <c r="D96" s="172"/>
      <c r="E96" s="172"/>
      <c r="F96" s="172"/>
      <c r="G96" s="173"/>
    </row>
    <row r="97" spans="1:7" ht="20.100000000000001" customHeight="1" x14ac:dyDescent="0.25">
      <c r="A97" s="147" t="str">
        <f>A68</f>
        <v>Porcentaje de personal del INAI capacitado.</v>
      </c>
      <c r="B97" s="148"/>
      <c r="C97" s="148"/>
      <c r="D97" s="148"/>
      <c r="E97" s="148"/>
      <c r="F97" s="148"/>
      <c r="G97" s="149"/>
    </row>
    <row r="98" spans="1:7" ht="33" customHeight="1" x14ac:dyDescent="0.25">
      <c r="A98" s="41" t="s">
        <v>155</v>
      </c>
      <c r="B98" s="171" t="s">
        <v>1522</v>
      </c>
      <c r="C98" s="172"/>
      <c r="D98" s="172"/>
      <c r="E98" s="172"/>
      <c r="F98" s="172"/>
      <c r="G98" s="173"/>
    </row>
    <row r="99" spans="1:7" ht="16.5" x14ac:dyDescent="0.25">
      <c r="A99" s="41" t="s">
        <v>157</v>
      </c>
      <c r="B99" s="171" t="s">
        <v>158</v>
      </c>
      <c r="C99" s="172"/>
      <c r="D99" s="172"/>
      <c r="E99" s="172"/>
      <c r="F99" s="172"/>
      <c r="G99" s="173"/>
    </row>
    <row r="100" spans="1:7" ht="20.100000000000001" customHeight="1" x14ac:dyDescent="0.25">
      <c r="A100" s="147" t="str">
        <f>A74</f>
        <v>Porcentaje de servicios atendidos por la Dirección de Desarrollo Humano y Organizacional.</v>
      </c>
      <c r="B100" s="148"/>
      <c r="C100" s="148"/>
      <c r="D100" s="148"/>
      <c r="E100" s="148"/>
      <c r="F100" s="148"/>
      <c r="G100" s="149"/>
    </row>
    <row r="101" spans="1:7" ht="36" customHeight="1" x14ac:dyDescent="0.25">
      <c r="A101" s="41" t="s">
        <v>155</v>
      </c>
      <c r="B101" s="171" t="s">
        <v>1523</v>
      </c>
      <c r="C101" s="172"/>
      <c r="D101" s="172"/>
      <c r="E101" s="172"/>
      <c r="F101" s="172"/>
      <c r="G101" s="173"/>
    </row>
    <row r="102" spans="1:7" ht="16.5" x14ac:dyDescent="0.25">
      <c r="A102" s="41" t="s">
        <v>157</v>
      </c>
      <c r="B102" s="171" t="s">
        <v>158</v>
      </c>
      <c r="C102" s="172"/>
      <c r="D102" s="172"/>
      <c r="E102" s="172"/>
      <c r="F102" s="172"/>
      <c r="G102" s="173"/>
    </row>
    <row r="103" spans="1:7" ht="20.100000000000001" customHeight="1" x14ac:dyDescent="0.3">
      <c r="A103" s="344" t="str">
        <f>A80</f>
        <v xml:space="preserve">
Porcentaje de servicios atendidos por la Dirección de Recursos Materiales.</v>
      </c>
      <c r="B103" s="345"/>
      <c r="C103" s="345"/>
      <c r="D103" s="345"/>
      <c r="E103" s="345"/>
      <c r="F103" s="345"/>
      <c r="G103" s="346"/>
    </row>
    <row r="104" spans="1:7" ht="45" customHeight="1" x14ac:dyDescent="0.25">
      <c r="A104" s="41" t="s">
        <v>155</v>
      </c>
      <c r="B104" s="171" t="s">
        <v>1524</v>
      </c>
      <c r="C104" s="172"/>
      <c r="D104" s="172"/>
      <c r="E104" s="172"/>
      <c r="F104" s="172"/>
      <c r="G104" s="173"/>
    </row>
    <row r="105" spans="1:7" ht="16.5" x14ac:dyDescent="0.25">
      <c r="A105" s="41" t="s">
        <v>157</v>
      </c>
      <c r="B105" s="171" t="s">
        <v>158</v>
      </c>
      <c r="C105" s="172"/>
      <c r="D105" s="172"/>
      <c r="E105" s="172"/>
      <c r="F105" s="172"/>
      <c r="G105" s="173"/>
    </row>
    <row r="106" spans="1:7" ht="30" customHeight="1" x14ac:dyDescent="0.25">
      <c r="A106" s="147"/>
      <c r="B106" s="148"/>
      <c r="C106" s="148"/>
      <c r="D106" s="148"/>
      <c r="E106" s="148"/>
      <c r="F106" s="148"/>
      <c r="G106" s="149"/>
    </row>
    <row r="107" spans="1:7" ht="30" customHeight="1" x14ac:dyDescent="0.25">
      <c r="A107" s="203" t="s">
        <v>181</v>
      </c>
      <c r="B107" s="181"/>
      <c r="C107" s="181"/>
      <c r="D107" s="181"/>
      <c r="E107" s="181"/>
      <c r="F107" s="181"/>
      <c r="G107" s="182"/>
    </row>
    <row r="108" spans="1:7" ht="30" customHeight="1" x14ac:dyDescent="0.25">
      <c r="A108" s="147" t="str">
        <f>A82</f>
        <v>Índice de Gestión para Resultados con enfoque de derechos humanos y perspectiva de género (IGpR)</v>
      </c>
      <c r="B108" s="148"/>
      <c r="C108" s="148"/>
      <c r="D108" s="148"/>
      <c r="E108" s="148"/>
      <c r="F108" s="148"/>
      <c r="G108" s="149"/>
    </row>
    <row r="109" spans="1:7" ht="30" customHeight="1" x14ac:dyDescent="0.25">
      <c r="A109" s="52" t="s">
        <v>244</v>
      </c>
      <c r="B109" s="141"/>
      <c r="C109" s="142"/>
      <c r="D109" s="142"/>
      <c r="E109" s="142"/>
      <c r="F109" s="142"/>
      <c r="G109" s="143"/>
    </row>
    <row r="110" spans="1:7" ht="30" customHeight="1" x14ac:dyDescent="0.25">
      <c r="A110" s="52" t="s">
        <v>245</v>
      </c>
      <c r="B110" s="144"/>
      <c r="C110" s="145"/>
      <c r="D110" s="145"/>
      <c r="E110" s="145"/>
      <c r="F110" s="145"/>
      <c r="G110" s="146"/>
    </row>
    <row r="111" spans="1:7" ht="30" customHeight="1" x14ac:dyDescent="0.25">
      <c r="A111" s="52" t="s">
        <v>246</v>
      </c>
      <c r="B111" s="144"/>
      <c r="C111" s="145"/>
      <c r="D111" s="145"/>
      <c r="E111" s="145"/>
      <c r="F111" s="145"/>
      <c r="G111" s="146"/>
    </row>
    <row r="112" spans="1:7" ht="30" customHeight="1" x14ac:dyDescent="0.25">
      <c r="A112" s="147" t="str">
        <f>A85</f>
        <v xml:space="preserve">Promedio otorgado por las y los usuarios de los servicios proporcionados por la DGA. </v>
      </c>
      <c r="B112" s="148"/>
      <c r="C112" s="148"/>
      <c r="D112" s="148"/>
      <c r="E112" s="148"/>
      <c r="F112" s="148"/>
      <c r="G112" s="149"/>
    </row>
    <row r="113" spans="1:7" ht="30" customHeight="1" x14ac:dyDescent="0.25">
      <c r="A113" s="52" t="s">
        <v>244</v>
      </c>
      <c r="B113" s="141"/>
      <c r="C113" s="142"/>
      <c r="D113" s="142"/>
      <c r="E113" s="142"/>
      <c r="F113" s="142"/>
      <c r="G113" s="143"/>
    </row>
    <row r="114" spans="1:7" ht="30" customHeight="1" x14ac:dyDescent="0.25">
      <c r="A114" s="52" t="s">
        <v>245</v>
      </c>
      <c r="B114" s="144" t="s">
        <v>185</v>
      </c>
      <c r="C114" s="145"/>
      <c r="D114" s="145"/>
      <c r="E114" s="145"/>
      <c r="F114" s="145"/>
      <c r="G114" s="146"/>
    </row>
    <row r="115" spans="1:7" ht="30" customHeight="1" x14ac:dyDescent="0.25">
      <c r="A115" s="52" t="s">
        <v>246</v>
      </c>
      <c r="B115" s="144" t="s">
        <v>185</v>
      </c>
      <c r="C115" s="145"/>
      <c r="D115" s="145"/>
      <c r="E115" s="145"/>
      <c r="F115" s="145"/>
      <c r="G115" s="146"/>
    </row>
    <row r="116" spans="1:7" ht="30" customHeight="1" x14ac:dyDescent="0.25">
      <c r="A116" s="147" t="str">
        <f>A88</f>
        <v>Porcentaje de cumplimiento de actividades prioritarias de la DGA.</v>
      </c>
      <c r="B116" s="148"/>
      <c r="C116" s="148"/>
      <c r="D116" s="148"/>
      <c r="E116" s="148"/>
      <c r="F116" s="148"/>
      <c r="G116" s="149"/>
    </row>
    <row r="117" spans="1:7" ht="30" customHeight="1" x14ac:dyDescent="0.25">
      <c r="A117" s="52" t="s">
        <v>244</v>
      </c>
      <c r="B117" s="153"/>
      <c r="C117" s="154"/>
      <c r="D117" s="154"/>
      <c r="E117" s="154"/>
      <c r="F117" s="154"/>
      <c r="G117" s="155"/>
    </row>
    <row r="118" spans="1:7" ht="30" customHeight="1" x14ac:dyDescent="0.25">
      <c r="A118" s="52" t="s">
        <v>245</v>
      </c>
      <c r="B118" s="134"/>
      <c r="C118" s="135"/>
      <c r="D118" s="135"/>
      <c r="E118" s="135"/>
      <c r="F118" s="135"/>
      <c r="G118" s="136"/>
    </row>
    <row r="119" spans="1:7" ht="30" customHeight="1" x14ac:dyDescent="0.25">
      <c r="A119" s="52" t="s">
        <v>246</v>
      </c>
      <c r="B119" s="134"/>
      <c r="C119" s="135"/>
      <c r="D119" s="135"/>
      <c r="E119" s="135"/>
      <c r="F119" s="135"/>
      <c r="G119" s="136"/>
    </row>
    <row r="120" spans="1:7" ht="30" customHeight="1" x14ac:dyDescent="0.25">
      <c r="A120" s="147" t="str">
        <f>A91</f>
        <v>Porcentaje de servicios atendidos por la Dirección de Recursos Financieros.</v>
      </c>
      <c r="B120" s="148"/>
      <c r="C120" s="148"/>
      <c r="D120" s="148"/>
      <c r="E120" s="148"/>
      <c r="F120" s="148"/>
      <c r="G120" s="149"/>
    </row>
    <row r="121" spans="1:7" ht="30" customHeight="1" x14ac:dyDescent="0.25">
      <c r="A121" s="52" t="s">
        <v>244</v>
      </c>
      <c r="B121" s="153"/>
      <c r="C121" s="154"/>
      <c r="D121" s="154"/>
      <c r="E121" s="154"/>
      <c r="F121" s="154"/>
      <c r="G121" s="155"/>
    </row>
    <row r="122" spans="1:7" ht="30" customHeight="1" x14ac:dyDescent="0.25">
      <c r="A122" s="52" t="s">
        <v>245</v>
      </c>
      <c r="B122" s="134"/>
      <c r="C122" s="135"/>
      <c r="D122" s="135"/>
      <c r="E122" s="135"/>
      <c r="F122" s="135"/>
      <c r="G122" s="136"/>
    </row>
    <row r="123" spans="1:7" ht="30" customHeight="1" x14ac:dyDescent="0.25">
      <c r="A123" s="52" t="s">
        <v>246</v>
      </c>
      <c r="B123" s="134"/>
      <c r="C123" s="135"/>
      <c r="D123" s="135"/>
      <c r="E123" s="135"/>
      <c r="F123" s="135"/>
      <c r="G123" s="136"/>
    </row>
    <row r="124" spans="1:7" ht="30" customHeight="1" x14ac:dyDescent="0.25">
      <c r="A124" s="147" t="str">
        <f>A94</f>
        <v xml:space="preserve">Porcentaje de avance en la elaboración y difusión de infografías al interior del INAI. </v>
      </c>
      <c r="B124" s="148"/>
      <c r="C124" s="148"/>
      <c r="D124" s="148"/>
      <c r="E124" s="148"/>
      <c r="F124" s="148"/>
      <c r="G124" s="149"/>
    </row>
    <row r="125" spans="1:7" ht="30" customHeight="1" x14ac:dyDescent="0.25">
      <c r="A125" s="52" t="s">
        <v>244</v>
      </c>
      <c r="B125" s="153"/>
      <c r="C125" s="154"/>
      <c r="D125" s="154"/>
      <c r="E125" s="154"/>
      <c r="F125" s="154"/>
      <c r="G125" s="155"/>
    </row>
    <row r="126" spans="1:7" ht="30" customHeight="1" x14ac:dyDescent="0.25">
      <c r="A126" s="52" t="s">
        <v>245</v>
      </c>
      <c r="B126" s="134"/>
      <c r="C126" s="135"/>
      <c r="D126" s="135"/>
      <c r="E126" s="135"/>
      <c r="F126" s="135"/>
      <c r="G126" s="136"/>
    </row>
    <row r="127" spans="1:7" ht="30" customHeight="1" x14ac:dyDescent="0.25">
      <c r="A127" s="52" t="s">
        <v>246</v>
      </c>
      <c r="B127" s="134"/>
      <c r="C127" s="135"/>
      <c r="D127" s="135"/>
      <c r="E127" s="135"/>
      <c r="F127" s="135"/>
      <c r="G127" s="136"/>
    </row>
    <row r="128" spans="1:7" ht="30" customHeight="1" x14ac:dyDescent="0.25">
      <c r="A128" s="147" t="str">
        <f>A97</f>
        <v>Porcentaje de personal del INAI capacitado.</v>
      </c>
      <c r="B128" s="148"/>
      <c r="C128" s="148"/>
      <c r="D128" s="148"/>
      <c r="E128" s="148"/>
      <c r="F128" s="148"/>
      <c r="G128" s="149"/>
    </row>
    <row r="129" spans="1:7" ht="30" customHeight="1" x14ac:dyDescent="0.25">
      <c r="A129" s="52" t="s">
        <v>244</v>
      </c>
      <c r="B129" s="141"/>
      <c r="C129" s="142"/>
      <c r="D129" s="142"/>
      <c r="E129" s="142"/>
      <c r="F129" s="142"/>
      <c r="G129" s="143"/>
    </row>
    <row r="130" spans="1:7" ht="30" customHeight="1" x14ac:dyDescent="0.25">
      <c r="A130" s="52" t="s">
        <v>245</v>
      </c>
      <c r="B130" s="144" t="s">
        <v>185</v>
      </c>
      <c r="C130" s="145"/>
      <c r="D130" s="145"/>
      <c r="E130" s="145"/>
      <c r="F130" s="145"/>
      <c r="G130" s="146"/>
    </row>
    <row r="131" spans="1:7" ht="30" customHeight="1" x14ac:dyDescent="0.25">
      <c r="A131" s="52" t="s">
        <v>246</v>
      </c>
      <c r="B131" s="144" t="s">
        <v>185</v>
      </c>
      <c r="C131" s="145"/>
      <c r="D131" s="145"/>
      <c r="E131" s="145"/>
      <c r="F131" s="145"/>
      <c r="G131" s="146"/>
    </row>
    <row r="132" spans="1:7" ht="30" customHeight="1" x14ac:dyDescent="0.25">
      <c r="A132" s="147" t="str">
        <f>A100</f>
        <v>Porcentaje de servicios atendidos por la Dirección de Desarrollo Humano y Organizacional.</v>
      </c>
      <c r="B132" s="148"/>
      <c r="C132" s="148"/>
      <c r="D132" s="148"/>
      <c r="E132" s="148"/>
      <c r="F132" s="148"/>
      <c r="G132" s="149"/>
    </row>
    <row r="133" spans="1:7" ht="30" customHeight="1" x14ac:dyDescent="0.25">
      <c r="A133" s="52" t="s">
        <v>244</v>
      </c>
      <c r="B133" s="141"/>
      <c r="C133" s="142"/>
      <c r="D133" s="142"/>
      <c r="E133" s="142"/>
      <c r="F133" s="142"/>
      <c r="G133" s="143"/>
    </row>
    <row r="134" spans="1:7" ht="30" customHeight="1" x14ac:dyDescent="0.25">
      <c r="A134" s="52" t="s">
        <v>245</v>
      </c>
      <c r="B134" s="144" t="s">
        <v>185</v>
      </c>
      <c r="C134" s="145"/>
      <c r="D134" s="145"/>
      <c r="E134" s="145"/>
      <c r="F134" s="145"/>
      <c r="G134" s="146"/>
    </row>
    <row r="135" spans="1:7" ht="30" customHeight="1" x14ac:dyDescent="0.25">
      <c r="A135" s="52" t="s">
        <v>246</v>
      </c>
      <c r="B135" s="144" t="s">
        <v>185</v>
      </c>
      <c r="C135" s="145"/>
      <c r="D135" s="145"/>
      <c r="E135" s="145"/>
      <c r="F135" s="145"/>
      <c r="G135" s="146"/>
    </row>
    <row r="136" spans="1:7" ht="30" customHeight="1" x14ac:dyDescent="0.3">
      <c r="A136" s="344" t="str">
        <f>A103</f>
        <v xml:space="preserve">
Porcentaje de servicios atendidos por la Dirección de Recursos Materiales.</v>
      </c>
      <c r="B136" s="345"/>
      <c r="C136" s="345"/>
      <c r="D136" s="345"/>
      <c r="E136" s="345"/>
      <c r="F136" s="345"/>
      <c r="G136" s="346"/>
    </row>
    <row r="137" spans="1:7" ht="30" customHeight="1" x14ac:dyDescent="0.25">
      <c r="A137" s="52" t="s">
        <v>244</v>
      </c>
      <c r="B137" s="141"/>
      <c r="C137" s="142"/>
      <c r="D137" s="142"/>
      <c r="E137" s="142"/>
      <c r="F137" s="142"/>
      <c r="G137" s="143"/>
    </row>
    <row r="138" spans="1:7" ht="30" customHeight="1" x14ac:dyDescent="0.25">
      <c r="A138" s="52" t="s">
        <v>245</v>
      </c>
      <c r="B138" s="144" t="s">
        <v>185</v>
      </c>
      <c r="C138" s="145"/>
      <c r="D138" s="145"/>
      <c r="E138" s="145"/>
      <c r="F138" s="145"/>
      <c r="G138" s="146"/>
    </row>
    <row r="139" spans="1:7" ht="30" customHeight="1" x14ac:dyDescent="0.25">
      <c r="A139" s="52" t="s">
        <v>246</v>
      </c>
      <c r="B139" s="144" t="s">
        <v>185</v>
      </c>
      <c r="C139" s="145"/>
      <c r="D139" s="145"/>
      <c r="E139" s="145"/>
      <c r="F139" s="145"/>
      <c r="G139" s="146"/>
    </row>
    <row r="140" spans="1:7" ht="30" customHeight="1" x14ac:dyDescent="0.25">
      <c r="A140" s="137"/>
      <c r="B140" s="137"/>
      <c r="C140" s="137"/>
      <c r="D140" s="137"/>
      <c r="E140" s="137"/>
      <c r="F140" s="137"/>
      <c r="G140" s="137"/>
    </row>
  </sheetData>
  <mergeCells count="148">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B87:G87"/>
    <mergeCell ref="A88:G88"/>
    <mergeCell ref="B89:G89"/>
    <mergeCell ref="B90:G90"/>
    <mergeCell ref="A91:G91"/>
    <mergeCell ref="B92:G92"/>
    <mergeCell ref="A81:G81"/>
    <mergeCell ref="A82:G82"/>
    <mergeCell ref="B83:G83"/>
    <mergeCell ref="B84:G84"/>
    <mergeCell ref="A85:G85"/>
    <mergeCell ref="B86:G86"/>
    <mergeCell ref="B99:G99"/>
    <mergeCell ref="A100:G100"/>
    <mergeCell ref="B101:G101"/>
    <mergeCell ref="B102:G102"/>
    <mergeCell ref="A103:G103"/>
    <mergeCell ref="B104:G104"/>
    <mergeCell ref="B93:G93"/>
    <mergeCell ref="A94:G94"/>
    <mergeCell ref="B95:G95"/>
    <mergeCell ref="B96:G96"/>
    <mergeCell ref="A97:G97"/>
    <mergeCell ref="B98:G98"/>
    <mergeCell ref="B111:G111"/>
    <mergeCell ref="A112:G112"/>
    <mergeCell ref="B113:G113"/>
    <mergeCell ref="B114:G114"/>
    <mergeCell ref="B115:G115"/>
    <mergeCell ref="A116:G116"/>
    <mergeCell ref="B105:G105"/>
    <mergeCell ref="A106:G106"/>
    <mergeCell ref="A107:G107"/>
    <mergeCell ref="A108:G108"/>
    <mergeCell ref="B109:G109"/>
    <mergeCell ref="B110:G110"/>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s>
  <conditionalFormatting sqref="E32">
    <cfRule type="cellIs" dxfId="7" priority="8" operator="equal">
      <formula>"Seleccionar"</formula>
    </cfRule>
  </conditionalFormatting>
  <conditionalFormatting sqref="E40">
    <cfRule type="cellIs" dxfId="6" priority="7" operator="equal">
      <formula>"Seleccionar"</formula>
    </cfRule>
  </conditionalFormatting>
  <conditionalFormatting sqref="E48">
    <cfRule type="cellIs" dxfId="5" priority="6" operator="equal">
      <formula>"Seleccionar"</formula>
    </cfRule>
  </conditionalFormatting>
  <conditionalFormatting sqref="E56">
    <cfRule type="cellIs" dxfId="4" priority="5" operator="equal">
      <formula>"Seleccionar"</formula>
    </cfRule>
  </conditionalFormatting>
  <conditionalFormatting sqref="E62">
    <cfRule type="cellIs" dxfId="3" priority="4" operator="equal">
      <formula>"Seleccionar"</formula>
    </cfRule>
  </conditionalFormatting>
  <conditionalFormatting sqref="E68">
    <cfRule type="cellIs" dxfId="2" priority="3" operator="equal">
      <formula>"Seleccionar"</formula>
    </cfRule>
  </conditionalFormatting>
  <conditionalFormatting sqref="E74">
    <cfRule type="cellIs" dxfId="1" priority="2" operator="equal">
      <formula>"Seleccionar"</formula>
    </cfRule>
  </conditionalFormatting>
  <conditionalFormatting sqref="E8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A129-A52A-427F-82C1-C4C66ABC3F0C}">
  <sheetPr>
    <tabColor rgb="FFD4C197"/>
    <pageSetUpPr fitToPage="1"/>
  </sheetPr>
  <dimension ref="A2:F26"/>
  <sheetViews>
    <sheetView showGridLines="0" zoomScale="80" zoomScaleNormal="80" workbookViewId="0">
      <selection activeCell="F20" sqref="F20:F22"/>
    </sheetView>
  </sheetViews>
  <sheetFormatPr baseColWidth="10" defaultRowHeight="15.75" x14ac:dyDescent="0.2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x14ac:dyDescent="0.25">
      <c r="A2" s="130" t="s">
        <v>13</v>
      </c>
      <c r="B2" s="130"/>
      <c r="C2" s="123" t="s">
        <v>12</v>
      </c>
      <c r="D2" s="123"/>
      <c r="E2" s="123"/>
      <c r="F2" s="123"/>
    </row>
    <row r="3" spans="1:6" ht="26.25" customHeight="1" thickBot="1" x14ac:dyDescent="0.3">
      <c r="A3" s="130"/>
      <c r="B3" s="130"/>
      <c r="C3" s="124"/>
      <c r="D3" s="124"/>
      <c r="E3" s="124"/>
      <c r="F3" s="124"/>
    </row>
    <row r="4" spans="1:6" ht="16.5" thickTop="1" x14ac:dyDescent="0.25"/>
    <row r="5" spans="1:6" hidden="1" x14ac:dyDescent="0.25"/>
    <row r="6" spans="1:6" hidden="1" x14ac:dyDescent="0.25">
      <c r="A6"/>
    </row>
    <row r="8" spans="1:6" ht="20.25" customHeight="1" x14ac:dyDescent="0.25">
      <c r="A8" s="125" t="s">
        <v>1525</v>
      </c>
      <c r="B8" s="126"/>
      <c r="C8" s="126"/>
      <c r="D8" s="126"/>
      <c r="E8" s="126"/>
      <c r="F8" s="126"/>
    </row>
    <row r="9" spans="1:6" ht="20.25" customHeight="1" x14ac:dyDescent="0.25">
      <c r="A9" s="126"/>
      <c r="B9" s="126"/>
      <c r="C9" s="126"/>
      <c r="D9" s="126"/>
      <c r="E9" s="126"/>
      <c r="F9" s="126"/>
    </row>
    <row r="10" spans="1:6" ht="20.25" customHeight="1" x14ac:dyDescent="0.25">
      <c r="A10" s="126"/>
      <c r="B10" s="126"/>
      <c r="C10" s="126"/>
      <c r="D10" s="126"/>
      <c r="E10" s="126"/>
      <c r="F10" s="126"/>
    </row>
    <row r="11" spans="1:6" ht="54" customHeight="1" x14ac:dyDescent="0.25">
      <c r="A11" s="126"/>
      <c r="B11" s="126"/>
      <c r="C11" s="126"/>
      <c r="D11" s="126"/>
      <c r="E11" s="126"/>
      <c r="F11" s="126"/>
    </row>
    <row r="12" spans="1:6" hidden="1" x14ac:dyDescent="0.25"/>
    <row r="13" spans="1:6" hidden="1" x14ac:dyDescent="0.25"/>
    <row r="14" spans="1:6" ht="16.5" customHeight="1" x14ac:dyDescent="0.25">
      <c r="A14" s="131"/>
      <c r="B14" s="131"/>
      <c r="C14" s="131"/>
      <c r="D14" s="131"/>
      <c r="E14" s="131"/>
      <c r="F14" s="131"/>
    </row>
    <row r="15" spans="1:6" s="2" customFormat="1" ht="32.25" customHeight="1" x14ac:dyDescent="0.25">
      <c r="B15" s="118" t="s">
        <v>8</v>
      </c>
      <c r="C15" s="118"/>
      <c r="D15" s="118"/>
      <c r="E15" s="118"/>
    </row>
    <row r="16" spans="1:6" s="2" customFormat="1" ht="3.75" customHeight="1" x14ac:dyDescent="0.25">
      <c r="A16" s="7"/>
      <c r="B16" s="7"/>
      <c r="C16" s="7"/>
      <c r="D16" s="7"/>
      <c r="E16" s="7"/>
    </row>
    <row r="17" spans="1:6" s="2" customFormat="1" ht="19.5" x14ac:dyDescent="0.25">
      <c r="A17" s="1"/>
      <c r="B17" s="6" t="s">
        <v>7</v>
      </c>
      <c r="C17" s="6" t="s">
        <v>6</v>
      </c>
      <c r="D17" s="6" t="s">
        <v>5</v>
      </c>
      <c r="E17" s="6" t="s">
        <v>4</v>
      </c>
    </row>
    <row r="18" spans="1:6" s="2" customFormat="1" ht="19.5" x14ac:dyDescent="0.25">
      <c r="A18" s="1"/>
      <c r="B18" s="6" t="s">
        <v>3</v>
      </c>
      <c r="C18" s="6" t="s">
        <v>3</v>
      </c>
      <c r="D18" s="6" t="s">
        <v>3</v>
      </c>
      <c r="E18" s="6" t="s">
        <v>2</v>
      </c>
    </row>
    <row r="19" spans="1:6" s="2" customFormat="1" ht="8.25" customHeight="1" x14ac:dyDescent="0.25">
      <c r="A19" s="1"/>
      <c r="B19" s="6"/>
      <c r="C19" s="6"/>
      <c r="D19" s="6"/>
      <c r="E19" s="6"/>
    </row>
    <row r="20" spans="1:6" s="2" customFormat="1" ht="19.5" x14ac:dyDescent="0.25">
      <c r="A20" s="4" t="s">
        <v>1</v>
      </c>
      <c r="B20" s="104">
        <v>19.252127999999999</v>
      </c>
      <c r="C20" s="104">
        <v>19.252127999999999</v>
      </c>
      <c r="D20" s="104">
        <v>18.630551789999998</v>
      </c>
      <c r="E20" s="3">
        <f>D20/B20</f>
        <v>0.96771389583530709</v>
      </c>
    </row>
    <row r="21" spans="1:6" s="2" customFormat="1" ht="19.5" x14ac:dyDescent="0.25">
      <c r="A21" s="4" t="s">
        <v>0</v>
      </c>
      <c r="B21" s="104">
        <v>18.630471789999998</v>
      </c>
      <c r="C21" s="104">
        <v>18.630471789999998</v>
      </c>
      <c r="D21" s="104">
        <v>18.630551789999998</v>
      </c>
      <c r="E21" s="3">
        <f>D21/B21</f>
        <v>1.0000042940404785</v>
      </c>
    </row>
    <row r="22" spans="1:6" x14ac:dyDescent="0.25">
      <c r="B22" s="83"/>
      <c r="C22" s="83"/>
      <c r="D22" s="83"/>
      <c r="E22" s="83"/>
    </row>
    <row r="24" spans="1:6" ht="36" customHeight="1" x14ac:dyDescent="0.25">
      <c r="A24" s="132" t="s">
        <v>16</v>
      </c>
      <c r="B24" s="132"/>
      <c r="C24" s="132"/>
      <c r="D24" s="132"/>
      <c r="E24" s="132"/>
      <c r="F24" s="132"/>
    </row>
    <row r="25" spans="1:6" ht="80.25" customHeight="1" x14ac:dyDescent="0.25">
      <c r="A25" s="129" t="s">
        <v>1494</v>
      </c>
      <c r="B25" s="129"/>
      <c r="C25" s="129"/>
      <c r="D25" s="129"/>
      <c r="E25" s="129"/>
      <c r="F25" s="129"/>
    </row>
    <row r="26" spans="1:6" ht="24" customHeight="1" x14ac:dyDescent="0.25">
      <c r="A26" s="129" t="s">
        <v>1526</v>
      </c>
      <c r="B26" s="129"/>
      <c r="C26" s="129"/>
      <c r="D26" s="129"/>
      <c r="E26" s="129"/>
      <c r="F26" s="129"/>
    </row>
  </sheetData>
  <mergeCells count="8">
    <mergeCell ref="A25:F25"/>
    <mergeCell ref="A26:F26"/>
    <mergeCell ref="A2:B3"/>
    <mergeCell ref="C2:F3"/>
    <mergeCell ref="A8:F11"/>
    <mergeCell ref="A14:F14"/>
    <mergeCell ref="B15:E15"/>
    <mergeCell ref="A24:F24"/>
  </mergeCells>
  <hyperlinks>
    <hyperlink ref="A26:F26" location="OIC!A1" display="Órgano Interno de Control" xr:uid="{5342F5A3-606D-4F66-A2DE-A9FC8169CBFA}"/>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DF73F-A595-41EF-A417-02C0853449D8}">
  <dimension ref="A1:G218"/>
  <sheetViews>
    <sheetView showGridLines="0" zoomScale="80" zoomScaleNormal="80" workbookViewId="0">
      <selection activeCell="A25" sqref="A25:G26"/>
    </sheetView>
  </sheetViews>
  <sheetFormatPr baseColWidth="10" defaultColWidth="11.42578125" defaultRowHeight="15.75" x14ac:dyDescent="0.25"/>
  <cols>
    <col min="1" max="1" width="45.7109375" style="8" customWidth="1"/>
    <col min="2" max="3" width="39.7109375" style="8" customWidth="1"/>
    <col min="4" max="4" width="20.7109375" style="8" customWidth="1"/>
    <col min="5" max="6" width="30.7109375" style="8" customWidth="1"/>
    <col min="7" max="7" width="15.28515625" style="8" customWidth="1"/>
    <col min="8" max="16384" width="11.42578125" style="8"/>
  </cols>
  <sheetData>
    <row r="1" spans="1:7" ht="18" customHeight="1" thickBot="1" x14ac:dyDescent="0.3">
      <c r="A1" s="213" t="s">
        <v>30</v>
      </c>
      <c r="B1" s="213"/>
      <c r="C1" s="213"/>
      <c r="D1" s="214" t="s">
        <v>505</v>
      </c>
      <c r="E1" s="214"/>
      <c r="F1" s="214"/>
      <c r="G1" s="214"/>
    </row>
    <row r="2" spans="1:7" ht="18" customHeight="1" thickTop="1" x14ac:dyDescent="0.25">
      <c r="A2" s="215"/>
      <c r="B2" s="215"/>
      <c r="C2" s="215"/>
      <c r="D2" s="215"/>
      <c r="E2" s="215"/>
      <c r="F2" s="215"/>
      <c r="G2" s="215"/>
    </row>
    <row r="3" spans="1:7" ht="16.5" customHeight="1" x14ac:dyDescent="0.25">
      <c r="A3" s="216" t="s">
        <v>32</v>
      </c>
      <c r="B3" s="217"/>
      <c r="C3" s="217"/>
      <c r="D3" s="217"/>
      <c r="E3" s="217"/>
      <c r="F3" s="217"/>
      <c r="G3" s="218"/>
    </row>
    <row r="4" spans="1:7" ht="33.950000000000003" customHeight="1" x14ac:dyDescent="0.25">
      <c r="A4" s="204" t="s">
        <v>33</v>
      </c>
      <c r="B4" s="205"/>
      <c r="C4" s="206"/>
      <c r="D4" s="240" t="s">
        <v>1527</v>
      </c>
      <c r="E4" s="241"/>
      <c r="F4" s="241"/>
      <c r="G4" s="242"/>
    </row>
    <row r="5" spans="1:7" ht="33.950000000000003" customHeight="1" x14ac:dyDescent="0.25">
      <c r="A5" s="204" t="s">
        <v>35</v>
      </c>
      <c r="B5" s="205"/>
      <c r="C5" s="206"/>
      <c r="D5" s="240" t="s">
        <v>36</v>
      </c>
      <c r="E5" s="241"/>
      <c r="F5" s="241"/>
      <c r="G5" s="242"/>
    </row>
    <row r="6" spans="1:7" ht="18" customHeight="1" x14ac:dyDescent="0.25">
      <c r="A6" s="204" t="s">
        <v>37</v>
      </c>
      <c r="B6" s="205"/>
      <c r="C6" s="206"/>
      <c r="D6" s="240" t="s">
        <v>1528</v>
      </c>
      <c r="E6" s="241"/>
      <c r="F6" s="241"/>
      <c r="G6" s="242"/>
    </row>
    <row r="7" spans="1:7" ht="33.950000000000003" customHeight="1" x14ac:dyDescent="0.25">
      <c r="A7" s="204" t="s">
        <v>39</v>
      </c>
      <c r="B7" s="205"/>
      <c r="C7" s="206"/>
      <c r="D7" s="243" t="s">
        <v>1528</v>
      </c>
      <c r="E7" s="244"/>
      <c r="F7" s="244"/>
      <c r="G7" s="245"/>
    </row>
    <row r="8" spans="1:7" ht="18" customHeight="1" x14ac:dyDescent="0.25">
      <c r="A8" s="192" t="s">
        <v>41</v>
      </c>
      <c r="B8" s="193"/>
      <c r="C8" s="193"/>
      <c r="D8" s="193"/>
      <c r="E8" s="193"/>
      <c r="F8" s="193"/>
      <c r="G8" s="194"/>
    </row>
    <row r="9" spans="1:7" ht="18" customHeight="1" x14ac:dyDescent="0.25">
      <c r="A9" s="203" t="s">
        <v>42</v>
      </c>
      <c r="B9" s="181"/>
      <c r="C9" s="181"/>
      <c r="D9" s="181"/>
      <c r="E9" s="181"/>
      <c r="F9" s="181"/>
      <c r="G9" s="182"/>
    </row>
    <row r="10" spans="1:7" ht="18" customHeight="1" x14ac:dyDescent="0.25">
      <c r="A10" s="195" t="s">
        <v>43</v>
      </c>
      <c r="B10" s="195"/>
      <c r="C10" s="195"/>
      <c r="D10" s="195"/>
      <c r="E10" s="195"/>
      <c r="F10" s="195"/>
      <c r="G10" s="195"/>
    </row>
    <row r="11" spans="1:7" ht="33.950000000000003" customHeight="1" x14ac:dyDescent="0.25">
      <c r="A11" s="196" t="s">
        <v>1355</v>
      </c>
      <c r="B11" s="196"/>
      <c r="C11" s="196"/>
      <c r="D11" s="196"/>
      <c r="E11" s="196"/>
      <c r="F11" s="196"/>
      <c r="G11" s="196"/>
    </row>
    <row r="12" spans="1:7" ht="18" customHeight="1" x14ac:dyDescent="0.25">
      <c r="A12" s="195" t="s">
        <v>45</v>
      </c>
      <c r="B12" s="195"/>
      <c r="C12" s="195"/>
      <c r="D12" s="195"/>
      <c r="E12" s="195"/>
      <c r="F12" s="195"/>
      <c r="G12" s="195"/>
    </row>
    <row r="13" spans="1:7" ht="18" customHeight="1" x14ac:dyDescent="0.25">
      <c r="A13" s="196" t="s">
        <v>1529</v>
      </c>
      <c r="B13" s="196"/>
      <c r="C13" s="196"/>
      <c r="D13" s="196"/>
      <c r="E13" s="196"/>
      <c r="F13" s="196"/>
      <c r="G13" s="196"/>
    </row>
    <row r="14" spans="1:7" ht="18" customHeight="1" x14ac:dyDescent="0.25">
      <c r="A14" s="203" t="s">
        <v>47</v>
      </c>
      <c r="B14" s="181"/>
      <c r="C14" s="181"/>
      <c r="D14" s="181"/>
      <c r="E14" s="181"/>
      <c r="F14" s="181"/>
      <c r="G14" s="182"/>
    </row>
    <row r="15" spans="1:7" ht="18" customHeight="1" x14ac:dyDescent="0.25">
      <c r="A15" s="195" t="s">
        <v>48</v>
      </c>
      <c r="B15" s="195"/>
      <c r="C15" s="196" t="s">
        <v>49</v>
      </c>
      <c r="D15" s="196"/>
      <c r="E15" s="196"/>
      <c r="F15" s="196"/>
      <c r="G15" s="196"/>
    </row>
    <row r="16" spans="1:7" ht="18" customHeight="1" x14ac:dyDescent="0.25">
      <c r="A16" s="195" t="s">
        <v>50</v>
      </c>
      <c r="B16" s="195"/>
      <c r="C16" s="196" t="s">
        <v>1530</v>
      </c>
      <c r="D16" s="196"/>
      <c r="E16" s="196"/>
      <c r="F16" s="196"/>
      <c r="G16" s="196"/>
    </row>
    <row r="17" spans="1:7" ht="18" customHeight="1" x14ac:dyDescent="0.25">
      <c r="A17" s="195" t="s">
        <v>52</v>
      </c>
      <c r="B17" s="195"/>
      <c r="C17" s="196" t="s">
        <v>1531</v>
      </c>
      <c r="D17" s="196"/>
      <c r="E17" s="196"/>
      <c r="F17" s="196"/>
      <c r="G17" s="196"/>
    </row>
    <row r="18" spans="1:7" ht="18" customHeight="1" x14ac:dyDescent="0.25">
      <c r="A18" s="195" t="s">
        <v>54</v>
      </c>
      <c r="B18" s="195"/>
      <c r="C18" s="196" t="s">
        <v>1532</v>
      </c>
      <c r="D18" s="196"/>
      <c r="E18" s="196"/>
      <c r="F18" s="196"/>
      <c r="G18" s="196"/>
    </row>
    <row r="19" spans="1:7" ht="16.5" customHeight="1" x14ac:dyDescent="0.25">
      <c r="A19" s="192" t="s">
        <v>56</v>
      </c>
      <c r="B19" s="193"/>
      <c r="C19" s="193"/>
      <c r="D19" s="193"/>
      <c r="E19" s="193"/>
      <c r="F19" s="193"/>
      <c r="G19" s="194"/>
    </row>
    <row r="20" spans="1:7" ht="16.5" customHeight="1" x14ac:dyDescent="0.25">
      <c r="A20" s="197"/>
      <c r="B20" s="198"/>
      <c r="C20" s="199" t="s">
        <v>7</v>
      </c>
      <c r="D20" s="200"/>
      <c r="E20" s="9" t="s">
        <v>6</v>
      </c>
      <c r="F20" s="9" t="s">
        <v>5</v>
      </c>
      <c r="G20" s="10" t="s">
        <v>57</v>
      </c>
    </row>
    <row r="21" spans="1:7" ht="16.5" customHeight="1" x14ac:dyDescent="0.25">
      <c r="A21" s="197"/>
      <c r="B21" s="198"/>
      <c r="C21" s="201" t="s">
        <v>3</v>
      </c>
      <c r="D21" s="202"/>
      <c r="E21" s="11" t="s">
        <v>3</v>
      </c>
      <c r="F21" s="11" t="s">
        <v>3</v>
      </c>
      <c r="G21" s="12" t="s">
        <v>58</v>
      </c>
    </row>
    <row r="22" spans="1:7" ht="16.5" customHeight="1" x14ac:dyDescent="0.25">
      <c r="A22" s="178" t="s">
        <v>1</v>
      </c>
      <c r="B22" s="178"/>
      <c r="C22" s="190">
        <f>'O001'!B20</f>
        <v>19.252127999999999</v>
      </c>
      <c r="D22" s="191"/>
      <c r="E22" s="107">
        <f>'O001'!C20</f>
        <v>19.252127999999999</v>
      </c>
      <c r="F22" s="107">
        <f>'O001'!D20</f>
        <v>18.630551789999998</v>
      </c>
      <c r="G22" s="13">
        <f>F22/C22*100</f>
        <v>96.771389583530706</v>
      </c>
    </row>
    <row r="23" spans="1:7" ht="16.5" customHeight="1" x14ac:dyDescent="0.25">
      <c r="A23" s="178" t="s">
        <v>0</v>
      </c>
      <c r="B23" s="178"/>
      <c r="C23" s="190">
        <f>'O001'!B21</f>
        <v>18.630471789999998</v>
      </c>
      <c r="D23" s="191"/>
      <c r="E23" s="107">
        <f>'O001'!C21</f>
        <v>18.630471789999998</v>
      </c>
      <c r="F23" s="107">
        <f>'O001'!D21</f>
        <v>18.630551789999998</v>
      </c>
      <c r="G23" s="63">
        <f>F23/C23*100</f>
        <v>100.00042940404785</v>
      </c>
    </row>
    <row r="24" spans="1:7" ht="16.5" customHeight="1" x14ac:dyDescent="0.25">
      <c r="A24" s="192" t="s">
        <v>59</v>
      </c>
      <c r="B24" s="193"/>
      <c r="C24" s="193"/>
      <c r="D24" s="193"/>
      <c r="E24" s="193"/>
      <c r="F24" s="193"/>
      <c r="G24" s="194"/>
    </row>
    <row r="25" spans="1:7" ht="16.5" customHeight="1" x14ac:dyDescent="0.25">
      <c r="A25" s="183" t="s">
        <v>60</v>
      </c>
      <c r="B25" s="184"/>
      <c r="C25" s="184"/>
      <c r="D25" s="184"/>
      <c r="E25" s="184"/>
      <c r="F25" s="184"/>
      <c r="G25" s="185"/>
    </row>
    <row r="26" spans="1:7" ht="16.5" customHeight="1" x14ac:dyDescent="0.25">
      <c r="A26" s="186" t="s">
        <v>61</v>
      </c>
      <c r="B26" s="186"/>
      <c r="C26" s="186"/>
      <c r="D26" s="186"/>
      <c r="E26" s="186"/>
      <c r="F26" s="186" t="s">
        <v>62</v>
      </c>
      <c r="G26" s="186"/>
    </row>
    <row r="27" spans="1:7" ht="16.5" x14ac:dyDescent="0.25">
      <c r="A27" s="178" t="s">
        <v>63</v>
      </c>
      <c r="B27" s="178" t="s">
        <v>64</v>
      </c>
      <c r="C27" s="178" t="s">
        <v>65</v>
      </c>
      <c r="D27" s="178" t="s">
        <v>66</v>
      </c>
      <c r="E27" s="178" t="s">
        <v>67</v>
      </c>
      <c r="F27" s="14" t="s">
        <v>68</v>
      </c>
      <c r="G27" s="17">
        <v>3.6</v>
      </c>
    </row>
    <row r="28" spans="1:7" ht="16.5" x14ac:dyDescent="0.25">
      <c r="A28" s="178"/>
      <c r="B28" s="178"/>
      <c r="C28" s="178"/>
      <c r="D28" s="178"/>
      <c r="E28" s="178"/>
      <c r="F28" s="16" t="s">
        <v>69</v>
      </c>
      <c r="G28" s="17">
        <v>3.6</v>
      </c>
    </row>
    <row r="29" spans="1:7" ht="16.5" x14ac:dyDescent="0.25">
      <c r="A29" s="178"/>
      <c r="B29" s="178"/>
      <c r="C29" s="178"/>
      <c r="D29" s="178"/>
      <c r="E29" s="178"/>
      <c r="F29" s="14" t="s">
        <v>70</v>
      </c>
      <c r="G29" s="17">
        <v>3.6</v>
      </c>
    </row>
    <row r="30" spans="1:7" ht="33" x14ac:dyDescent="0.25">
      <c r="A30" s="178"/>
      <c r="B30" s="178"/>
      <c r="C30" s="178"/>
      <c r="D30" s="178"/>
      <c r="E30" s="178"/>
      <c r="F30" s="18" t="s">
        <v>71</v>
      </c>
      <c r="G30" s="17">
        <v>3.6</v>
      </c>
    </row>
    <row r="31" spans="1:7" ht="16.5" x14ac:dyDescent="0.25">
      <c r="A31" s="178"/>
      <c r="B31" s="178"/>
      <c r="C31" s="178"/>
      <c r="D31" s="178"/>
      <c r="E31" s="178"/>
      <c r="F31" s="14" t="s">
        <v>72</v>
      </c>
      <c r="G31" s="17" t="s">
        <v>1088</v>
      </c>
    </row>
    <row r="32" spans="1:7" ht="236.25" x14ac:dyDescent="0.25">
      <c r="A32" s="30" t="s">
        <v>1533</v>
      </c>
      <c r="B32" s="30" t="s">
        <v>1534</v>
      </c>
      <c r="C32" s="32" t="s">
        <v>1535</v>
      </c>
      <c r="D32" s="20" t="s">
        <v>76</v>
      </c>
      <c r="E32" s="23" t="s">
        <v>190</v>
      </c>
      <c r="F32" s="14" t="s">
        <v>191</v>
      </c>
      <c r="G32" s="17" t="s">
        <v>1088</v>
      </c>
    </row>
    <row r="33" spans="1:7" ht="16.5" x14ac:dyDescent="0.25">
      <c r="A33" s="183" t="s">
        <v>79</v>
      </c>
      <c r="B33" s="184"/>
      <c r="C33" s="184"/>
      <c r="D33" s="184"/>
      <c r="E33" s="184"/>
      <c r="F33" s="184"/>
      <c r="G33" s="185"/>
    </row>
    <row r="34" spans="1:7" ht="16.5" x14ac:dyDescent="0.25">
      <c r="A34" s="186" t="s">
        <v>61</v>
      </c>
      <c r="B34" s="186"/>
      <c r="C34" s="186"/>
      <c r="D34" s="186"/>
      <c r="E34" s="186"/>
      <c r="F34" s="186" t="s">
        <v>62</v>
      </c>
      <c r="G34" s="186"/>
    </row>
    <row r="35" spans="1:7" ht="16.5" x14ac:dyDescent="0.25">
      <c r="A35" s="178" t="s">
        <v>63</v>
      </c>
      <c r="B35" s="178" t="s">
        <v>64</v>
      </c>
      <c r="C35" s="178" t="s">
        <v>65</v>
      </c>
      <c r="D35" s="178" t="s">
        <v>66</v>
      </c>
      <c r="E35" s="178" t="s">
        <v>67</v>
      </c>
      <c r="F35" s="14" t="s">
        <v>68</v>
      </c>
      <c r="G35" s="17">
        <v>85</v>
      </c>
    </row>
    <row r="36" spans="1:7" ht="16.5" x14ac:dyDescent="0.25">
      <c r="A36" s="178"/>
      <c r="B36" s="178"/>
      <c r="C36" s="178"/>
      <c r="D36" s="178"/>
      <c r="E36" s="178"/>
      <c r="F36" s="16" t="s">
        <v>69</v>
      </c>
      <c r="G36" s="17">
        <v>85</v>
      </c>
    </row>
    <row r="37" spans="1:7" ht="16.5" x14ac:dyDescent="0.25">
      <c r="A37" s="178"/>
      <c r="B37" s="178"/>
      <c r="C37" s="178"/>
      <c r="D37" s="178"/>
      <c r="E37" s="178"/>
      <c r="F37" s="16" t="s">
        <v>70</v>
      </c>
      <c r="G37" s="17">
        <v>85</v>
      </c>
    </row>
    <row r="38" spans="1:7" ht="33" x14ac:dyDescent="0.25">
      <c r="A38" s="178"/>
      <c r="B38" s="178"/>
      <c r="C38" s="178"/>
      <c r="D38" s="178"/>
      <c r="E38" s="178"/>
      <c r="F38" s="16" t="s">
        <v>71</v>
      </c>
      <c r="G38" s="17">
        <v>85</v>
      </c>
    </row>
    <row r="39" spans="1:7" ht="16.5" x14ac:dyDescent="0.25">
      <c r="A39" s="178"/>
      <c r="B39" s="178"/>
      <c r="C39" s="178"/>
      <c r="D39" s="178"/>
      <c r="E39" s="178"/>
      <c r="F39" s="16" t="s">
        <v>72</v>
      </c>
      <c r="G39" s="17" t="s">
        <v>1088</v>
      </c>
    </row>
    <row r="40" spans="1:7" ht="110.25" x14ac:dyDescent="0.25">
      <c r="A40" s="30" t="s">
        <v>1536</v>
      </c>
      <c r="B40" s="30" t="s">
        <v>1537</v>
      </c>
      <c r="C40" s="32" t="s">
        <v>1538</v>
      </c>
      <c r="D40" s="20" t="s">
        <v>76</v>
      </c>
      <c r="E40" s="23" t="s">
        <v>190</v>
      </c>
      <c r="F40" s="16" t="s">
        <v>78</v>
      </c>
      <c r="G40" s="17" t="s">
        <v>1088</v>
      </c>
    </row>
    <row r="41" spans="1:7" ht="16.5" x14ac:dyDescent="0.25">
      <c r="A41" s="183" t="s">
        <v>83</v>
      </c>
      <c r="B41" s="184"/>
      <c r="C41" s="184"/>
      <c r="D41" s="184"/>
      <c r="E41" s="184"/>
      <c r="F41" s="184"/>
      <c r="G41" s="185"/>
    </row>
    <row r="42" spans="1:7" ht="16.5" x14ac:dyDescent="0.25">
      <c r="A42" s="186" t="s">
        <v>61</v>
      </c>
      <c r="B42" s="186"/>
      <c r="C42" s="186"/>
      <c r="D42" s="186"/>
      <c r="E42" s="186"/>
      <c r="F42" s="186" t="s">
        <v>62</v>
      </c>
      <c r="G42" s="186"/>
    </row>
    <row r="43" spans="1:7" ht="16.5" x14ac:dyDescent="0.25">
      <c r="A43" s="178" t="s">
        <v>63</v>
      </c>
      <c r="B43" s="178" t="s">
        <v>64</v>
      </c>
      <c r="C43" s="178" t="s">
        <v>65</v>
      </c>
      <c r="D43" s="178" t="s">
        <v>66</v>
      </c>
      <c r="E43" s="178" t="s">
        <v>67</v>
      </c>
      <c r="F43" s="16" t="s">
        <v>68</v>
      </c>
      <c r="G43" s="17">
        <v>85</v>
      </c>
    </row>
    <row r="44" spans="1:7" ht="16.5" x14ac:dyDescent="0.25">
      <c r="A44" s="178"/>
      <c r="B44" s="178"/>
      <c r="C44" s="178"/>
      <c r="D44" s="178"/>
      <c r="E44" s="178"/>
      <c r="F44" s="16" t="s">
        <v>69</v>
      </c>
      <c r="G44" s="17">
        <v>85</v>
      </c>
    </row>
    <row r="45" spans="1:7" ht="16.5" x14ac:dyDescent="0.25">
      <c r="A45" s="178"/>
      <c r="B45" s="178"/>
      <c r="C45" s="178"/>
      <c r="D45" s="178"/>
      <c r="E45" s="178"/>
      <c r="F45" s="16" t="s">
        <v>70</v>
      </c>
      <c r="G45" s="17">
        <v>85</v>
      </c>
    </row>
    <row r="46" spans="1:7" ht="33" x14ac:dyDescent="0.25">
      <c r="A46" s="178"/>
      <c r="B46" s="178"/>
      <c r="C46" s="178"/>
      <c r="D46" s="178"/>
      <c r="E46" s="178"/>
      <c r="F46" s="16" t="s">
        <v>71</v>
      </c>
      <c r="G46" s="17">
        <v>85</v>
      </c>
    </row>
    <row r="47" spans="1:7" ht="16.5" x14ac:dyDescent="0.25">
      <c r="A47" s="178"/>
      <c r="B47" s="178"/>
      <c r="C47" s="178"/>
      <c r="D47" s="178"/>
      <c r="E47" s="178"/>
      <c r="F47" s="16" t="s">
        <v>72</v>
      </c>
      <c r="G47" s="17" t="s">
        <v>1088</v>
      </c>
    </row>
    <row r="48" spans="1:7" ht="78.75" x14ac:dyDescent="0.25">
      <c r="A48" s="30" t="s">
        <v>1539</v>
      </c>
      <c r="B48" s="30" t="s">
        <v>1540</v>
      </c>
      <c r="C48" s="32" t="s">
        <v>1541</v>
      </c>
      <c r="D48" s="20" t="s">
        <v>87</v>
      </c>
      <c r="E48" s="23" t="s">
        <v>467</v>
      </c>
      <c r="F48" s="16" t="s">
        <v>78</v>
      </c>
      <c r="G48" s="17" t="s">
        <v>1088</v>
      </c>
    </row>
    <row r="49" spans="1:7" ht="16.5" x14ac:dyDescent="0.25">
      <c r="A49" s="178" t="s">
        <v>63</v>
      </c>
      <c r="B49" s="178" t="s">
        <v>64</v>
      </c>
      <c r="C49" s="178" t="s">
        <v>65</v>
      </c>
      <c r="D49" s="178" t="s">
        <v>66</v>
      </c>
      <c r="E49" s="178" t="s">
        <v>67</v>
      </c>
      <c r="F49" s="16" t="s">
        <v>68</v>
      </c>
      <c r="G49" s="17">
        <v>85</v>
      </c>
    </row>
    <row r="50" spans="1:7" ht="16.5" x14ac:dyDescent="0.25">
      <c r="A50" s="178"/>
      <c r="B50" s="178"/>
      <c r="C50" s="178"/>
      <c r="D50" s="178"/>
      <c r="E50" s="178"/>
      <c r="F50" s="16" t="s">
        <v>69</v>
      </c>
      <c r="G50" s="17">
        <v>85</v>
      </c>
    </row>
    <row r="51" spans="1:7" ht="16.5" x14ac:dyDescent="0.25">
      <c r="A51" s="178"/>
      <c r="B51" s="178"/>
      <c r="C51" s="178"/>
      <c r="D51" s="178"/>
      <c r="E51" s="178"/>
      <c r="F51" s="16" t="s">
        <v>70</v>
      </c>
      <c r="G51" s="17">
        <v>85</v>
      </c>
    </row>
    <row r="52" spans="1:7" ht="33" x14ac:dyDescent="0.25">
      <c r="A52" s="178"/>
      <c r="B52" s="178"/>
      <c r="C52" s="178"/>
      <c r="D52" s="178"/>
      <c r="E52" s="178"/>
      <c r="F52" s="16" t="s">
        <v>71</v>
      </c>
      <c r="G52" s="17">
        <v>85</v>
      </c>
    </row>
    <row r="53" spans="1:7" ht="16.5" x14ac:dyDescent="0.25">
      <c r="A53" s="178"/>
      <c r="B53" s="178"/>
      <c r="C53" s="178"/>
      <c r="D53" s="178"/>
      <c r="E53" s="178"/>
      <c r="F53" s="16" t="s">
        <v>72</v>
      </c>
      <c r="G53" s="17" t="s">
        <v>1088</v>
      </c>
    </row>
    <row r="54" spans="1:7" ht="78.75" x14ac:dyDescent="0.25">
      <c r="A54" s="30" t="s">
        <v>1542</v>
      </c>
      <c r="B54" s="30" t="s">
        <v>1540</v>
      </c>
      <c r="C54" s="32" t="s">
        <v>1543</v>
      </c>
      <c r="D54" s="20" t="s">
        <v>87</v>
      </c>
      <c r="E54" s="23" t="s">
        <v>467</v>
      </c>
      <c r="F54" s="16" t="s">
        <v>78</v>
      </c>
      <c r="G54" s="17" t="s">
        <v>1088</v>
      </c>
    </row>
    <row r="55" spans="1:7" ht="16.5" x14ac:dyDescent="0.25">
      <c r="A55" s="178" t="s">
        <v>63</v>
      </c>
      <c r="B55" s="178" t="s">
        <v>64</v>
      </c>
      <c r="C55" s="178" t="s">
        <v>65</v>
      </c>
      <c r="D55" s="178" t="s">
        <v>66</v>
      </c>
      <c r="E55" s="178" t="s">
        <v>67</v>
      </c>
      <c r="F55" s="16" t="s">
        <v>68</v>
      </c>
      <c r="G55" s="17">
        <v>85</v>
      </c>
    </row>
    <row r="56" spans="1:7" ht="16.5" x14ac:dyDescent="0.25">
      <c r="A56" s="178"/>
      <c r="B56" s="178"/>
      <c r="C56" s="178"/>
      <c r="D56" s="178"/>
      <c r="E56" s="178"/>
      <c r="F56" s="16" t="s">
        <v>69</v>
      </c>
      <c r="G56" s="17">
        <v>85</v>
      </c>
    </row>
    <row r="57" spans="1:7" ht="16.5" x14ac:dyDescent="0.25">
      <c r="A57" s="178"/>
      <c r="B57" s="178"/>
      <c r="C57" s="178"/>
      <c r="D57" s="178"/>
      <c r="E57" s="178"/>
      <c r="F57" s="16" t="s">
        <v>70</v>
      </c>
      <c r="G57" s="17">
        <v>85</v>
      </c>
    </row>
    <row r="58" spans="1:7" ht="33" x14ac:dyDescent="0.25">
      <c r="A58" s="178"/>
      <c r="B58" s="178"/>
      <c r="C58" s="178"/>
      <c r="D58" s="178"/>
      <c r="E58" s="178"/>
      <c r="F58" s="16" t="s">
        <v>71</v>
      </c>
      <c r="G58" s="17">
        <v>85</v>
      </c>
    </row>
    <row r="59" spans="1:7" ht="16.5" x14ac:dyDescent="0.25">
      <c r="A59" s="178"/>
      <c r="B59" s="178"/>
      <c r="C59" s="178"/>
      <c r="D59" s="178"/>
      <c r="E59" s="178"/>
      <c r="F59" s="16" t="s">
        <v>72</v>
      </c>
      <c r="G59" s="17" t="s">
        <v>1088</v>
      </c>
    </row>
    <row r="60" spans="1:7" ht="78.75" x14ac:dyDescent="0.25">
      <c r="A60" s="30" t="s">
        <v>1544</v>
      </c>
      <c r="B60" s="32" t="s">
        <v>1545</v>
      </c>
      <c r="C60" s="19" t="s">
        <v>1546</v>
      </c>
      <c r="D60" s="20" t="s">
        <v>87</v>
      </c>
      <c r="E60" s="23" t="s">
        <v>208</v>
      </c>
      <c r="F60" s="16" t="s">
        <v>78</v>
      </c>
      <c r="G60" s="17" t="s">
        <v>1088</v>
      </c>
    </row>
    <row r="61" spans="1:7" ht="16.5" x14ac:dyDescent="0.25">
      <c r="A61" s="177" t="s">
        <v>63</v>
      </c>
      <c r="B61" s="177" t="s">
        <v>64</v>
      </c>
      <c r="C61" s="177" t="s">
        <v>65</v>
      </c>
      <c r="D61" s="177" t="s">
        <v>66</v>
      </c>
      <c r="E61" s="177" t="s">
        <v>67</v>
      </c>
      <c r="F61" s="16" t="s">
        <v>68</v>
      </c>
      <c r="G61" s="17">
        <v>85</v>
      </c>
    </row>
    <row r="62" spans="1:7" ht="16.5" x14ac:dyDescent="0.25">
      <c r="A62" s="177"/>
      <c r="B62" s="177"/>
      <c r="C62" s="177"/>
      <c r="D62" s="177"/>
      <c r="E62" s="177"/>
      <c r="F62" s="16" t="s">
        <v>69</v>
      </c>
      <c r="G62" s="17">
        <v>85</v>
      </c>
    </row>
    <row r="63" spans="1:7" ht="16.5" x14ac:dyDescent="0.25">
      <c r="A63" s="177"/>
      <c r="B63" s="177"/>
      <c r="C63" s="177"/>
      <c r="D63" s="177"/>
      <c r="E63" s="177"/>
      <c r="F63" s="16" t="s">
        <v>70</v>
      </c>
      <c r="G63" s="17">
        <v>85</v>
      </c>
    </row>
    <row r="64" spans="1:7" ht="33" x14ac:dyDescent="0.25">
      <c r="A64" s="177"/>
      <c r="B64" s="177"/>
      <c r="C64" s="177"/>
      <c r="D64" s="177"/>
      <c r="E64" s="177"/>
      <c r="F64" s="16" t="s">
        <v>71</v>
      </c>
      <c r="G64" s="17">
        <v>85</v>
      </c>
    </row>
    <row r="65" spans="1:7" ht="16.5" x14ac:dyDescent="0.25">
      <c r="A65" s="177"/>
      <c r="B65" s="177"/>
      <c r="C65" s="177"/>
      <c r="D65" s="177"/>
      <c r="E65" s="177"/>
      <c r="F65" s="16" t="s">
        <v>72</v>
      </c>
      <c r="G65" s="17" t="s">
        <v>1088</v>
      </c>
    </row>
    <row r="66" spans="1:7" ht="94.5" x14ac:dyDescent="0.25">
      <c r="A66" s="32" t="s">
        <v>1547</v>
      </c>
      <c r="B66" s="32" t="s">
        <v>1548</v>
      </c>
      <c r="C66" s="32" t="s">
        <v>1549</v>
      </c>
      <c r="D66" s="23" t="s">
        <v>87</v>
      </c>
      <c r="E66" s="23" t="s">
        <v>485</v>
      </c>
      <c r="F66" s="16" t="s">
        <v>78</v>
      </c>
      <c r="G66" s="17" t="s">
        <v>1088</v>
      </c>
    </row>
    <row r="67" spans="1:7" ht="16.5" x14ac:dyDescent="0.25">
      <c r="A67" s="178" t="s">
        <v>63</v>
      </c>
      <c r="B67" s="178" t="s">
        <v>64</v>
      </c>
      <c r="C67" s="178" t="s">
        <v>65</v>
      </c>
      <c r="D67" s="178" t="s">
        <v>66</v>
      </c>
      <c r="E67" s="178" t="s">
        <v>67</v>
      </c>
      <c r="F67" s="16" t="s">
        <v>68</v>
      </c>
      <c r="G67" s="17">
        <v>85</v>
      </c>
    </row>
    <row r="68" spans="1:7" ht="16.5" x14ac:dyDescent="0.25">
      <c r="A68" s="178"/>
      <c r="B68" s="178"/>
      <c r="C68" s="178"/>
      <c r="D68" s="178"/>
      <c r="E68" s="178"/>
      <c r="F68" s="16" t="s">
        <v>69</v>
      </c>
      <c r="G68" s="17">
        <v>85</v>
      </c>
    </row>
    <row r="69" spans="1:7" ht="16.5" x14ac:dyDescent="0.25">
      <c r="A69" s="178"/>
      <c r="B69" s="178"/>
      <c r="C69" s="178"/>
      <c r="D69" s="178"/>
      <c r="E69" s="178"/>
      <c r="F69" s="16" t="s">
        <v>70</v>
      </c>
      <c r="G69" s="17">
        <v>85</v>
      </c>
    </row>
    <row r="70" spans="1:7" ht="33" x14ac:dyDescent="0.25">
      <c r="A70" s="178"/>
      <c r="B70" s="178"/>
      <c r="C70" s="178"/>
      <c r="D70" s="178"/>
      <c r="E70" s="178"/>
      <c r="F70" s="16" t="s">
        <v>71</v>
      </c>
      <c r="G70" s="17">
        <v>85</v>
      </c>
    </row>
    <row r="71" spans="1:7" ht="16.5" x14ac:dyDescent="0.25">
      <c r="A71" s="178"/>
      <c r="B71" s="178"/>
      <c r="C71" s="178"/>
      <c r="D71" s="178"/>
      <c r="E71" s="178"/>
      <c r="F71" s="16" t="s">
        <v>72</v>
      </c>
      <c r="G71" s="17" t="s">
        <v>1088</v>
      </c>
    </row>
    <row r="72" spans="1:7" ht="94.5" x14ac:dyDescent="0.25">
      <c r="A72" s="30" t="s">
        <v>1550</v>
      </c>
      <c r="B72" s="30" t="s">
        <v>1548</v>
      </c>
      <c r="C72" s="32" t="s">
        <v>1551</v>
      </c>
      <c r="D72" s="20" t="s">
        <v>87</v>
      </c>
      <c r="E72" s="23" t="s">
        <v>485</v>
      </c>
      <c r="F72" s="16" t="s">
        <v>78</v>
      </c>
      <c r="G72" s="17" t="s">
        <v>1088</v>
      </c>
    </row>
    <row r="73" spans="1:7" ht="16.5" x14ac:dyDescent="0.25">
      <c r="A73" s="178" t="s">
        <v>63</v>
      </c>
      <c r="B73" s="178" t="s">
        <v>64</v>
      </c>
      <c r="C73" s="178" t="s">
        <v>65</v>
      </c>
      <c r="D73" s="178" t="s">
        <v>66</v>
      </c>
      <c r="E73" s="178" t="s">
        <v>67</v>
      </c>
      <c r="F73" s="16" t="s">
        <v>68</v>
      </c>
      <c r="G73" s="17">
        <v>-20</v>
      </c>
    </row>
    <row r="74" spans="1:7" ht="16.5" x14ac:dyDescent="0.25">
      <c r="A74" s="178"/>
      <c r="B74" s="178"/>
      <c r="C74" s="178"/>
      <c r="D74" s="178"/>
      <c r="E74" s="178"/>
      <c r="F74" s="16" t="s">
        <v>69</v>
      </c>
      <c r="G74" s="17">
        <v>-20</v>
      </c>
    </row>
    <row r="75" spans="1:7" ht="16.5" x14ac:dyDescent="0.25">
      <c r="A75" s="178"/>
      <c r="B75" s="178"/>
      <c r="C75" s="178"/>
      <c r="D75" s="178"/>
      <c r="E75" s="178"/>
      <c r="F75" s="16" t="s">
        <v>70</v>
      </c>
      <c r="G75" s="17">
        <v>-20</v>
      </c>
    </row>
    <row r="76" spans="1:7" ht="33" x14ac:dyDescent="0.25">
      <c r="A76" s="178"/>
      <c r="B76" s="178"/>
      <c r="C76" s="178"/>
      <c r="D76" s="178"/>
      <c r="E76" s="178"/>
      <c r="F76" s="16" t="s">
        <v>71</v>
      </c>
      <c r="G76" s="17">
        <v>-20</v>
      </c>
    </row>
    <row r="77" spans="1:7" ht="16.5" x14ac:dyDescent="0.25">
      <c r="A77" s="178"/>
      <c r="B77" s="178"/>
      <c r="C77" s="178"/>
      <c r="D77" s="178"/>
      <c r="E77" s="178"/>
      <c r="F77" s="16" t="s">
        <v>72</v>
      </c>
      <c r="G77" s="17" t="s">
        <v>1088</v>
      </c>
    </row>
    <row r="78" spans="1:7" ht="47.25" x14ac:dyDescent="0.25">
      <c r="A78" s="30" t="s">
        <v>1552</v>
      </c>
      <c r="B78" s="30" t="s">
        <v>1553</v>
      </c>
      <c r="C78" s="32" t="s">
        <v>1554</v>
      </c>
      <c r="D78" s="20" t="s">
        <v>665</v>
      </c>
      <c r="E78" s="23" t="s">
        <v>204</v>
      </c>
      <c r="F78" s="16" t="s">
        <v>78</v>
      </c>
      <c r="G78" s="17" t="s">
        <v>1088</v>
      </c>
    </row>
    <row r="79" spans="1:7" ht="16.5" x14ac:dyDescent="0.25">
      <c r="A79" s="183" t="s">
        <v>114</v>
      </c>
      <c r="B79" s="184"/>
      <c r="C79" s="184"/>
      <c r="D79" s="184"/>
      <c r="E79" s="184"/>
      <c r="F79" s="184"/>
      <c r="G79" s="185"/>
    </row>
    <row r="80" spans="1:7" ht="16.5" x14ac:dyDescent="0.25">
      <c r="A80" s="186" t="s">
        <v>61</v>
      </c>
      <c r="B80" s="186"/>
      <c r="C80" s="186"/>
      <c r="D80" s="186"/>
      <c r="E80" s="186"/>
      <c r="F80" s="186" t="s">
        <v>62</v>
      </c>
      <c r="G80" s="186"/>
    </row>
    <row r="81" spans="1:7" ht="16.5" x14ac:dyDescent="0.25">
      <c r="A81" s="177" t="s">
        <v>63</v>
      </c>
      <c r="B81" s="177" t="s">
        <v>64</v>
      </c>
      <c r="C81" s="177" t="s">
        <v>65</v>
      </c>
      <c r="D81" s="177" t="s">
        <v>66</v>
      </c>
      <c r="E81" s="177" t="s">
        <v>67</v>
      </c>
      <c r="F81" s="16" t="s">
        <v>68</v>
      </c>
      <c r="G81" s="17">
        <v>20</v>
      </c>
    </row>
    <row r="82" spans="1:7" ht="16.5" x14ac:dyDescent="0.25">
      <c r="A82" s="177"/>
      <c r="B82" s="177"/>
      <c r="C82" s="177"/>
      <c r="D82" s="177"/>
      <c r="E82" s="177"/>
      <c r="F82" s="16" t="s">
        <v>69</v>
      </c>
      <c r="G82" s="17">
        <v>20</v>
      </c>
    </row>
    <row r="83" spans="1:7" ht="16.5" x14ac:dyDescent="0.25">
      <c r="A83" s="177"/>
      <c r="B83" s="177"/>
      <c r="C83" s="177"/>
      <c r="D83" s="177"/>
      <c r="E83" s="177"/>
      <c r="F83" s="16" t="s">
        <v>70</v>
      </c>
      <c r="G83" s="17">
        <v>20</v>
      </c>
    </row>
    <row r="84" spans="1:7" ht="33" x14ac:dyDescent="0.25">
      <c r="A84" s="177"/>
      <c r="B84" s="177"/>
      <c r="C84" s="177"/>
      <c r="D84" s="177"/>
      <c r="E84" s="177"/>
      <c r="F84" s="16" t="s">
        <v>71</v>
      </c>
      <c r="G84" s="17">
        <v>20</v>
      </c>
    </row>
    <row r="85" spans="1:7" ht="16.5" x14ac:dyDescent="0.25">
      <c r="A85" s="177"/>
      <c r="B85" s="177"/>
      <c r="C85" s="177"/>
      <c r="D85" s="177"/>
      <c r="E85" s="177"/>
      <c r="F85" s="16" t="s">
        <v>72</v>
      </c>
      <c r="G85" s="17" t="s">
        <v>1088</v>
      </c>
    </row>
    <row r="86" spans="1:7" ht="41.25" customHeight="1" x14ac:dyDescent="0.25">
      <c r="A86" s="32" t="s">
        <v>1555</v>
      </c>
      <c r="B86" s="32" t="s">
        <v>1556</v>
      </c>
      <c r="C86" s="32" t="s">
        <v>1557</v>
      </c>
      <c r="D86" s="23" t="s">
        <v>87</v>
      </c>
      <c r="E86" s="23" t="s">
        <v>215</v>
      </c>
      <c r="F86" s="16" t="s">
        <v>78</v>
      </c>
      <c r="G86" s="17" t="s">
        <v>1088</v>
      </c>
    </row>
    <row r="87" spans="1:7" ht="16.5" x14ac:dyDescent="0.25">
      <c r="A87" s="177" t="s">
        <v>63</v>
      </c>
      <c r="B87" s="177" t="s">
        <v>64</v>
      </c>
      <c r="C87" s="177" t="s">
        <v>65</v>
      </c>
      <c r="D87" s="177" t="s">
        <v>66</v>
      </c>
      <c r="E87" s="177" t="s">
        <v>67</v>
      </c>
      <c r="F87" s="16" t="s">
        <v>68</v>
      </c>
      <c r="G87" s="17">
        <v>20</v>
      </c>
    </row>
    <row r="88" spans="1:7" ht="16.5" x14ac:dyDescent="0.25">
      <c r="A88" s="177"/>
      <c r="B88" s="177"/>
      <c r="C88" s="177"/>
      <c r="D88" s="177"/>
      <c r="E88" s="177"/>
      <c r="F88" s="16" t="s">
        <v>69</v>
      </c>
      <c r="G88" s="17">
        <v>20</v>
      </c>
    </row>
    <row r="89" spans="1:7" ht="16.5" x14ac:dyDescent="0.25">
      <c r="A89" s="177"/>
      <c r="B89" s="177"/>
      <c r="C89" s="177"/>
      <c r="D89" s="177"/>
      <c r="E89" s="177"/>
      <c r="F89" s="16" t="s">
        <v>70</v>
      </c>
      <c r="G89" s="17">
        <v>20</v>
      </c>
    </row>
    <row r="90" spans="1:7" ht="33" x14ac:dyDescent="0.25">
      <c r="A90" s="177"/>
      <c r="B90" s="177"/>
      <c r="C90" s="177"/>
      <c r="D90" s="177"/>
      <c r="E90" s="177"/>
      <c r="F90" s="16" t="s">
        <v>71</v>
      </c>
      <c r="G90" s="17">
        <v>20</v>
      </c>
    </row>
    <row r="91" spans="1:7" ht="16.5" x14ac:dyDescent="0.25">
      <c r="A91" s="177"/>
      <c r="B91" s="177"/>
      <c r="C91" s="177"/>
      <c r="D91" s="177"/>
      <c r="E91" s="177"/>
      <c r="F91" s="16" t="s">
        <v>72</v>
      </c>
      <c r="G91" s="17" t="s">
        <v>1088</v>
      </c>
    </row>
    <row r="92" spans="1:7" ht="63" x14ac:dyDescent="0.25">
      <c r="A92" s="32" t="s">
        <v>1558</v>
      </c>
      <c r="B92" s="32" t="s">
        <v>1556</v>
      </c>
      <c r="C92" s="32" t="s">
        <v>1559</v>
      </c>
      <c r="D92" s="23" t="s">
        <v>87</v>
      </c>
      <c r="E92" s="23" t="s">
        <v>215</v>
      </c>
      <c r="F92" s="16" t="s">
        <v>78</v>
      </c>
      <c r="G92" s="17" t="s">
        <v>1088</v>
      </c>
    </row>
    <row r="93" spans="1:7" ht="16.5" x14ac:dyDescent="0.25">
      <c r="A93" s="177" t="s">
        <v>63</v>
      </c>
      <c r="B93" s="177" t="s">
        <v>64</v>
      </c>
      <c r="C93" s="177" t="s">
        <v>65</v>
      </c>
      <c r="D93" s="177" t="s">
        <v>66</v>
      </c>
      <c r="E93" s="177" t="s">
        <v>67</v>
      </c>
      <c r="F93" s="16" t="s">
        <v>68</v>
      </c>
      <c r="G93" s="17">
        <v>10</v>
      </c>
    </row>
    <row r="94" spans="1:7" ht="16.5" x14ac:dyDescent="0.25">
      <c r="A94" s="177"/>
      <c r="B94" s="177"/>
      <c r="C94" s="177"/>
      <c r="D94" s="177"/>
      <c r="E94" s="177"/>
      <c r="F94" s="16" t="s">
        <v>69</v>
      </c>
      <c r="G94" s="17">
        <v>10</v>
      </c>
    </row>
    <row r="95" spans="1:7" ht="16.5" x14ac:dyDescent="0.25">
      <c r="A95" s="177"/>
      <c r="B95" s="177"/>
      <c r="C95" s="177"/>
      <c r="D95" s="177"/>
      <c r="E95" s="177"/>
      <c r="F95" s="16" t="s">
        <v>70</v>
      </c>
      <c r="G95" s="17">
        <v>10</v>
      </c>
    </row>
    <row r="96" spans="1:7" ht="33" x14ac:dyDescent="0.25">
      <c r="A96" s="177"/>
      <c r="B96" s="177"/>
      <c r="C96" s="177"/>
      <c r="D96" s="177"/>
      <c r="E96" s="177"/>
      <c r="F96" s="16" t="s">
        <v>71</v>
      </c>
      <c r="G96" s="17">
        <v>10</v>
      </c>
    </row>
    <row r="97" spans="1:7" ht="16.5" x14ac:dyDescent="0.25">
      <c r="A97" s="177"/>
      <c r="B97" s="177"/>
      <c r="C97" s="177"/>
      <c r="D97" s="177"/>
      <c r="E97" s="177"/>
      <c r="F97" s="16" t="s">
        <v>72</v>
      </c>
      <c r="G97" s="17" t="s">
        <v>1088</v>
      </c>
    </row>
    <row r="98" spans="1:7" ht="78.75" x14ac:dyDescent="0.25">
      <c r="A98" s="32" t="s">
        <v>1560</v>
      </c>
      <c r="B98" s="32" t="s">
        <v>1561</v>
      </c>
      <c r="C98" s="32" t="s">
        <v>1562</v>
      </c>
      <c r="D98" s="23" t="s">
        <v>87</v>
      </c>
      <c r="E98" s="23" t="s">
        <v>215</v>
      </c>
      <c r="F98" s="16" t="s">
        <v>78</v>
      </c>
      <c r="G98" s="17" t="s">
        <v>1088</v>
      </c>
    </row>
    <row r="99" spans="1:7" ht="16.5" x14ac:dyDescent="0.25">
      <c r="A99" s="177" t="s">
        <v>63</v>
      </c>
      <c r="B99" s="177" t="s">
        <v>64</v>
      </c>
      <c r="C99" s="177" t="s">
        <v>65</v>
      </c>
      <c r="D99" s="177" t="s">
        <v>66</v>
      </c>
      <c r="E99" s="177" t="s">
        <v>67</v>
      </c>
      <c r="F99" s="16" t="s">
        <v>68</v>
      </c>
      <c r="G99" s="17">
        <v>90</v>
      </c>
    </row>
    <row r="100" spans="1:7" ht="16.5" x14ac:dyDescent="0.25">
      <c r="A100" s="177"/>
      <c r="B100" s="177"/>
      <c r="C100" s="177"/>
      <c r="D100" s="177"/>
      <c r="E100" s="177"/>
      <c r="F100" s="16" t="s">
        <v>69</v>
      </c>
      <c r="G100" s="17">
        <v>90</v>
      </c>
    </row>
    <row r="101" spans="1:7" ht="16.5" x14ac:dyDescent="0.25">
      <c r="A101" s="177"/>
      <c r="B101" s="177"/>
      <c r="C101" s="177"/>
      <c r="D101" s="177"/>
      <c r="E101" s="177"/>
      <c r="F101" s="16" t="s">
        <v>70</v>
      </c>
      <c r="G101" s="17">
        <v>90</v>
      </c>
    </row>
    <row r="102" spans="1:7" ht="33" x14ac:dyDescent="0.25">
      <c r="A102" s="177"/>
      <c r="B102" s="177"/>
      <c r="C102" s="177"/>
      <c r="D102" s="177"/>
      <c r="E102" s="177"/>
      <c r="F102" s="16" t="s">
        <v>71</v>
      </c>
      <c r="G102" s="17">
        <v>90</v>
      </c>
    </row>
    <row r="103" spans="1:7" ht="16.5" x14ac:dyDescent="0.25">
      <c r="A103" s="177"/>
      <c r="B103" s="177"/>
      <c r="C103" s="177"/>
      <c r="D103" s="177"/>
      <c r="E103" s="177"/>
      <c r="F103" s="16" t="s">
        <v>72</v>
      </c>
      <c r="G103" s="17" t="s">
        <v>1088</v>
      </c>
    </row>
    <row r="104" spans="1:7" ht="110.25" x14ac:dyDescent="0.25">
      <c r="A104" s="32" t="s">
        <v>1563</v>
      </c>
      <c r="B104" s="32" t="s">
        <v>1564</v>
      </c>
      <c r="C104" s="32" t="s">
        <v>1565</v>
      </c>
      <c r="D104" s="23" t="s">
        <v>87</v>
      </c>
      <c r="E104" s="23" t="s">
        <v>208</v>
      </c>
      <c r="F104" s="16" t="s">
        <v>78</v>
      </c>
      <c r="G104" s="17" t="s">
        <v>1088</v>
      </c>
    </row>
    <row r="105" spans="1:7" ht="16.5" x14ac:dyDescent="0.25">
      <c r="A105" s="177" t="s">
        <v>63</v>
      </c>
      <c r="B105" s="177" t="s">
        <v>64</v>
      </c>
      <c r="C105" s="177" t="s">
        <v>65</v>
      </c>
      <c r="D105" s="177" t="s">
        <v>66</v>
      </c>
      <c r="E105" s="177" t="s">
        <v>67</v>
      </c>
      <c r="F105" s="16" t="s">
        <v>68</v>
      </c>
      <c r="G105" s="17">
        <v>80</v>
      </c>
    </row>
    <row r="106" spans="1:7" ht="16.5" x14ac:dyDescent="0.25">
      <c r="A106" s="177"/>
      <c r="B106" s="177"/>
      <c r="C106" s="177"/>
      <c r="D106" s="177"/>
      <c r="E106" s="177"/>
      <c r="F106" s="16" t="s">
        <v>69</v>
      </c>
      <c r="G106" s="17">
        <v>80</v>
      </c>
    </row>
    <row r="107" spans="1:7" ht="16.5" x14ac:dyDescent="0.25">
      <c r="A107" s="177"/>
      <c r="B107" s="177"/>
      <c r="C107" s="177"/>
      <c r="D107" s="177"/>
      <c r="E107" s="177"/>
      <c r="F107" s="16" t="s">
        <v>70</v>
      </c>
      <c r="G107" s="17">
        <v>80</v>
      </c>
    </row>
    <row r="108" spans="1:7" ht="33" x14ac:dyDescent="0.25">
      <c r="A108" s="177"/>
      <c r="B108" s="177"/>
      <c r="C108" s="177"/>
      <c r="D108" s="177"/>
      <c r="E108" s="177"/>
      <c r="F108" s="16" t="s">
        <v>71</v>
      </c>
      <c r="G108" s="17">
        <v>80</v>
      </c>
    </row>
    <row r="109" spans="1:7" ht="16.5" x14ac:dyDescent="0.25">
      <c r="A109" s="177"/>
      <c r="B109" s="177"/>
      <c r="C109" s="177"/>
      <c r="D109" s="177"/>
      <c r="E109" s="177"/>
      <c r="F109" s="16" t="s">
        <v>72</v>
      </c>
      <c r="G109" s="17" t="s">
        <v>1088</v>
      </c>
    </row>
    <row r="110" spans="1:7" ht="63" x14ac:dyDescent="0.25">
      <c r="A110" s="32" t="s">
        <v>1566</v>
      </c>
      <c r="B110" s="32" t="s">
        <v>1567</v>
      </c>
      <c r="C110" s="32" t="s">
        <v>1568</v>
      </c>
      <c r="D110" s="23" t="s">
        <v>87</v>
      </c>
      <c r="E110" s="23" t="s">
        <v>208</v>
      </c>
      <c r="F110" s="16" t="s">
        <v>78</v>
      </c>
      <c r="G110" s="17" t="s">
        <v>1088</v>
      </c>
    </row>
    <row r="111" spans="1:7" ht="16.5" x14ac:dyDescent="0.25">
      <c r="A111" s="177" t="s">
        <v>63</v>
      </c>
      <c r="B111" s="177" t="s">
        <v>64</v>
      </c>
      <c r="C111" s="177" t="s">
        <v>65</v>
      </c>
      <c r="D111" s="177" t="s">
        <v>66</v>
      </c>
      <c r="E111" s="177" t="s">
        <v>67</v>
      </c>
      <c r="F111" s="16" t="s">
        <v>68</v>
      </c>
      <c r="G111" s="17">
        <v>100</v>
      </c>
    </row>
    <row r="112" spans="1:7" ht="16.5" x14ac:dyDescent="0.25">
      <c r="A112" s="177"/>
      <c r="B112" s="177"/>
      <c r="C112" s="177"/>
      <c r="D112" s="177"/>
      <c r="E112" s="177"/>
      <c r="F112" s="16" t="s">
        <v>69</v>
      </c>
      <c r="G112" s="17">
        <v>100</v>
      </c>
    </row>
    <row r="113" spans="1:7" ht="16.5" x14ac:dyDescent="0.25">
      <c r="A113" s="177"/>
      <c r="B113" s="177"/>
      <c r="C113" s="177"/>
      <c r="D113" s="177"/>
      <c r="E113" s="177"/>
      <c r="F113" s="16" t="s">
        <v>70</v>
      </c>
      <c r="G113" s="17">
        <v>100</v>
      </c>
    </row>
    <row r="114" spans="1:7" ht="33" x14ac:dyDescent="0.25">
      <c r="A114" s="177"/>
      <c r="B114" s="177"/>
      <c r="C114" s="177"/>
      <c r="D114" s="177"/>
      <c r="E114" s="177"/>
      <c r="F114" s="16" t="s">
        <v>71</v>
      </c>
      <c r="G114" s="17">
        <v>100</v>
      </c>
    </row>
    <row r="115" spans="1:7" ht="16.5" x14ac:dyDescent="0.25">
      <c r="A115" s="177"/>
      <c r="B115" s="177"/>
      <c r="C115" s="177"/>
      <c r="D115" s="177"/>
      <c r="E115" s="177"/>
      <c r="F115" s="16" t="s">
        <v>72</v>
      </c>
      <c r="G115" s="17" t="s">
        <v>1088</v>
      </c>
    </row>
    <row r="116" spans="1:7" ht="63" x14ac:dyDescent="0.25">
      <c r="A116" s="32" t="s">
        <v>1569</v>
      </c>
      <c r="B116" s="32" t="s">
        <v>1570</v>
      </c>
      <c r="C116" s="32" t="s">
        <v>1571</v>
      </c>
      <c r="D116" s="23" t="s">
        <v>87</v>
      </c>
      <c r="E116" s="23" t="s">
        <v>215</v>
      </c>
      <c r="F116" s="16" t="s">
        <v>78</v>
      </c>
      <c r="G116" s="17" t="s">
        <v>1088</v>
      </c>
    </row>
    <row r="117" spans="1:7" ht="35.1" customHeight="1" x14ac:dyDescent="0.25">
      <c r="A117" s="203" t="s">
        <v>154</v>
      </c>
      <c r="B117" s="181"/>
      <c r="C117" s="181"/>
      <c r="D117" s="181"/>
      <c r="E117" s="181"/>
      <c r="F117" s="181"/>
      <c r="G117" s="182"/>
    </row>
    <row r="118" spans="1:7" ht="16.5" x14ac:dyDescent="0.25">
      <c r="A118" s="147" t="str">
        <f>A32</f>
        <v xml:space="preserve">Índice de Gestión para Resultados con enfoque de derechos humanos y perspectiva de género (IGpR) </v>
      </c>
      <c r="B118" s="148"/>
      <c r="C118" s="148"/>
      <c r="D118" s="148"/>
      <c r="E118" s="148"/>
      <c r="F118" s="148"/>
      <c r="G118" s="149"/>
    </row>
    <row r="119" spans="1:7" ht="50.1" customHeight="1" x14ac:dyDescent="0.25">
      <c r="A119" s="41" t="s">
        <v>155</v>
      </c>
      <c r="B119" s="171" t="s">
        <v>1572</v>
      </c>
      <c r="C119" s="172"/>
      <c r="D119" s="172"/>
      <c r="E119" s="172"/>
      <c r="F119" s="172"/>
      <c r="G119" s="173"/>
    </row>
    <row r="120" spans="1:7" ht="20.100000000000001" customHeight="1" x14ac:dyDescent="0.25">
      <c r="A120" s="41" t="s">
        <v>157</v>
      </c>
      <c r="B120" s="134" t="s">
        <v>1088</v>
      </c>
      <c r="C120" s="135"/>
      <c r="D120" s="135"/>
      <c r="E120" s="135"/>
      <c r="F120" s="135"/>
      <c r="G120" s="136"/>
    </row>
    <row r="121" spans="1:7" ht="16.5" x14ac:dyDescent="0.25">
      <c r="A121" s="147" t="str">
        <f>A40</f>
        <v>Índice de efectividad de los procesos del Órgano Interno de Control.</v>
      </c>
      <c r="B121" s="148"/>
      <c r="C121" s="148"/>
      <c r="D121" s="148"/>
      <c r="E121" s="148"/>
      <c r="F121" s="148"/>
      <c r="G121" s="149"/>
    </row>
    <row r="122" spans="1:7" ht="50.1" customHeight="1" x14ac:dyDescent="0.25">
      <c r="A122" s="41" t="s">
        <v>155</v>
      </c>
      <c r="B122" s="171" t="s">
        <v>1572</v>
      </c>
      <c r="C122" s="172"/>
      <c r="D122" s="172"/>
      <c r="E122" s="172"/>
      <c r="F122" s="172"/>
      <c r="G122" s="173"/>
    </row>
    <row r="123" spans="1:7" ht="20.100000000000001" customHeight="1" x14ac:dyDescent="0.25">
      <c r="A123" s="41" t="s">
        <v>157</v>
      </c>
      <c r="B123" s="134" t="s">
        <v>1088</v>
      </c>
      <c r="C123" s="135"/>
      <c r="D123" s="135"/>
      <c r="E123" s="135"/>
      <c r="F123" s="135"/>
      <c r="G123" s="136"/>
    </row>
    <row r="124" spans="1:7" ht="16.5" x14ac:dyDescent="0.25">
      <c r="A124" s="147" t="str">
        <f>A48</f>
        <v>Porcentaje de auditorías realizadas y tiempo promedio de realización.</v>
      </c>
      <c r="B124" s="148"/>
      <c r="C124" s="148"/>
      <c r="D124" s="148"/>
      <c r="E124" s="148"/>
      <c r="F124" s="148"/>
      <c r="G124" s="149"/>
    </row>
    <row r="125" spans="1:7" ht="50.1" customHeight="1" x14ac:dyDescent="0.25">
      <c r="A125" s="41" t="s">
        <v>155</v>
      </c>
      <c r="B125" s="171" t="s">
        <v>1572</v>
      </c>
      <c r="C125" s="172"/>
      <c r="D125" s="172"/>
      <c r="E125" s="172"/>
      <c r="F125" s="172"/>
      <c r="G125" s="173"/>
    </row>
    <row r="126" spans="1:7" ht="16.5" x14ac:dyDescent="0.25">
      <c r="A126" s="41" t="s">
        <v>157</v>
      </c>
      <c r="B126" s="134" t="s">
        <v>1088</v>
      </c>
      <c r="C126" s="135"/>
      <c r="D126" s="135"/>
      <c r="E126" s="135"/>
      <c r="F126" s="135"/>
      <c r="G126" s="136"/>
    </row>
    <row r="127" spans="1:7" ht="16.5" x14ac:dyDescent="0.25">
      <c r="A127" s="147" t="str">
        <f>A54</f>
        <v>Porcentaje de revisiones realizadas y tiempo promedio de realización.</v>
      </c>
      <c r="B127" s="148"/>
      <c r="C127" s="148"/>
      <c r="D127" s="148"/>
      <c r="E127" s="148"/>
      <c r="F127" s="148"/>
      <c r="G127" s="149"/>
    </row>
    <row r="128" spans="1:7" ht="50.1" customHeight="1" x14ac:dyDescent="0.25">
      <c r="A128" s="41" t="s">
        <v>155</v>
      </c>
      <c r="B128" s="171" t="s">
        <v>1572</v>
      </c>
      <c r="C128" s="172"/>
      <c r="D128" s="172"/>
      <c r="E128" s="172"/>
      <c r="F128" s="172"/>
      <c r="G128" s="173"/>
    </row>
    <row r="129" spans="1:7" ht="16.5" x14ac:dyDescent="0.25">
      <c r="A129" s="41" t="s">
        <v>157</v>
      </c>
      <c r="B129" s="134" t="s">
        <v>1088</v>
      </c>
      <c r="C129" s="135"/>
      <c r="D129" s="135"/>
      <c r="E129" s="135"/>
      <c r="F129" s="135"/>
      <c r="G129" s="136"/>
    </row>
    <row r="130" spans="1:7" ht="16.5" x14ac:dyDescent="0.25">
      <c r="A130" s="147" t="str">
        <f>A60</f>
        <v>Porcentaje de Efectividad en la atención de denuncias.</v>
      </c>
      <c r="B130" s="148"/>
      <c r="C130" s="148"/>
      <c r="D130" s="148"/>
      <c r="E130" s="148"/>
      <c r="F130" s="148"/>
      <c r="G130" s="149"/>
    </row>
    <row r="131" spans="1:7" ht="50.1" customHeight="1" x14ac:dyDescent="0.25">
      <c r="A131" s="41" t="s">
        <v>155</v>
      </c>
      <c r="B131" s="171" t="s">
        <v>1572</v>
      </c>
      <c r="C131" s="172"/>
      <c r="D131" s="172"/>
      <c r="E131" s="172"/>
      <c r="F131" s="172"/>
      <c r="G131" s="173"/>
    </row>
    <row r="132" spans="1:7" ht="20.100000000000001" customHeight="1" x14ac:dyDescent="0.25">
      <c r="A132" s="41" t="s">
        <v>157</v>
      </c>
      <c r="B132" s="134" t="s">
        <v>1088</v>
      </c>
      <c r="C132" s="135"/>
      <c r="D132" s="135"/>
      <c r="E132" s="135"/>
      <c r="F132" s="135"/>
      <c r="G132" s="136"/>
    </row>
    <row r="133" spans="1:7" ht="16.5" x14ac:dyDescent="0.25">
      <c r="A133" s="147" t="str">
        <f>A66</f>
        <v>Porcentaje de Eficiencia en la atención de procedimientos administrativos de responsabilidades del ejercicio fiscal en curso.</v>
      </c>
      <c r="B133" s="148"/>
      <c r="C133" s="148"/>
      <c r="D133" s="148"/>
      <c r="E133" s="148"/>
      <c r="F133" s="148"/>
      <c r="G133" s="149"/>
    </row>
    <row r="134" spans="1:7" ht="50.1" customHeight="1" x14ac:dyDescent="0.25">
      <c r="A134" s="41" t="s">
        <v>155</v>
      </c>
      <c r="B134" s="171" t="s">
        <v>1572</v>
      </c>
      <c r="C134" s="172"/>
      <c r="D134" s="172"/>
      <c r="E134" s="172"/>
      <c r="F134" s="172"/>
      <c r="G134" s="173"/>
    </row>
    <row r="135" spans="1:7" ht="20.100000000000001" customHeight="1" x14ac:dyDescent="0.25">
      <c r="A135" s="41" t="s">
        <v>157</v>
      </c>
      <c r="B135" s="134" t="s">
        <v>1088</v>
      </c>
      <c r="C135" s="135"/>
      <c r="D135" s="135"/>
      <c r="E135" s="135"/>
      <c r="F135" s="135"/>
      <c r="G135" s="136"/>
    </row>
    <row r="136" spans="1:7" ht="16.5" x14ac:dyDescent="0.25">
      <c r="A136" s="147" t="str">
        <f>A72</f>
        <v>Porcentaje de Eficiencia en la atención de procedimientos administrativos de responsabilidades de ejercicios anteriores.</v>
      </c>
      <c r="B136" s="148"/>
      <c r="C136" s="148"/>
      <c r="D136" s="148"/>
      <c r="E136" s="148"/>
      <c r="F136" s="148"/>
      <c r="G136" s="149"/>
    </row>
    <row r="137" spans="1:7" ht="50.1" customHeight="1" x14ac:dyDescent="0.25">
      <c r="A137" s="41" t="s">
        <v>155</v>
      </c>
      <c r="B137" s="171" t="s">
        <v>1572</v>
      </c>
      <c r="C137" s="172"/>
      <c r="D137" s="172"/>
      <c r="E137" s="172"/>
      <c r="F137" s="172"/>
      <c r="G137" s="173"/>
    </row>
    <row r="138" spans="1:7" ht="20.100000000000001" customHeight="1" x14ac:dyDescent="0.25">
      <c r="A138" s="41" t="s">
        <v>157</v>
      </c>
      <c r="B138" s="134" t="s">
        <v>1088</v>
      </c>
      <c r="C138" s="135"/>
      <c r="D138" s="135"/>
      <c r="E138" s="135"/>
      <c r="F138" s="135"/>
      <c r="G138" s="136"/>
    </row>
    <row r="139" spans="1:7" ht="16.5" x14ac:dyDescent="0.25">
      <c r="A139" s="147" t="str">
        <f>A78</f>
        <v>Tasa de variación  de riesgos de opacidad</v>
      </c>
      <c r="B139" s="148"/>
      <c r="C139" s="148"/>
      <c r="D139" s="148"/>
      <c r="E139" s="148"/>
      <c r="F139" s="148"/>
      <c r="G139" s="149"/>
    </row>
    <row r="140" spans="1:7" ht="50.1" customHeight="1" x14ac:dyDescent="0.25">
      <c r="A140" s="41" t="s">
        <v>155</v>
      </c>
      <c r="B140" s="171" t="s">
        <v>1572</v>
      </c>
      <c r="C140" s="172"/>
      <c r="D140" s="172"/>
      <c r="E140" s="172"/>
      <c r="F140" s="172"/>
      <c r="G140" s="173"/>
    </row>
    <row r="141" spans="1:7" ht="20.100000000000001" customHeight="1" x14ac:dyDescent="0.25">
      <c r="A141" s="41" t="s">
        <v>157</v>
      </c>
      <c r="B141" s="134" t="s">
        <v>1088</v>
      </c>
      <c r="C141" s="135"/>
      <c r="D141" s="135"/>
      <c r="E141" s="135"/>
      <c r="F141" s="135"/>
      <c r="G141" s="136"/>
    </row>
    <row r="142" spans="1:7" ht="16.5" x14ac:dyDescent="0.25">
      <c r="A142" s="147" t="str">
        <f>A86</f>
        <v>Porcentaje de Solventación de Observaciones.</v>
      </c>
      <c r="B142" s="148"/>
      <c r="C142" s="148"/>
      <c r="D142" s="148"/>
      <c r="E142" s="148"/>
      <c r="F142" s="148"/>
      <c r="G142" s="149"/>
    </row>
    <row r="143" spans="1:7" ht="50.1" customHeight="1" x14ac:dyDescent="0.25">
      <c r="A143" s="41" t="s">
        <v>155</v>
      </c>
      <c r="B143" s="171" t="s">
        <v>1572</v>
      </c>
      <c r="C143" s="172"/>
      <c r="D143" s="172"/>
      <c r="E143" s="172"/>
      <c r="F143" s="172"/>
      <c r="G143" s="173"/>
    </row>
    <row r="144" spans="1:7" ht="16.5" x14ac:dyDescent="0.25">
      <c r="A144" s="41" t="s">
        <v>157</v>
      </c>
      <c r="B144" s="134" t="s">
        <v>1088</v>
      </c>
      <c r="C144" s="135"/>
      <c r="D144" s="135"/>
      <c r="E144" s="135"/>
      <c r="F144" s="135"/>
      <c r="G144" s="136"/>
    </row>
    <row r="145" spans="1:7" ht="16.5" x14ac:dyDescent="0.25">
      <c r="A145" s="147" t="str">
        <f>A92</f>
        <v>Porcentaje de Inventario de Observaciones vencidas.</v>
      </c>
      <c r="B145" s="148"/>
      <c r="C145" s="148"/>
      <c r="D145" s="148"/>
      <c r="E145" s="148"/>
      <c r="F145" s="148"/>
      <c r="G145" s="149"/>
    </row>
    <row r="146" spans="1:7" ht="50.1" customHeight="1" x14ac:dyDescent="0.25">
      <c r="A146" s="41" t="s">
        <v>155</v>
      </c>
      <c r="B146" s="171" t="s">
        <v>1572</v>
      </c>
      <c r="C146" s="172"/>
      <c r="D146" s="172"/>
      <c r="E146" s="172"/>
      <c r="F146" s="172"/>
      <c r="G146" s="173"/>
    </row>
    <row r="147" spans="1:7" ht="16.5" x14ac:dyDescent="0.25">
      <c r="A147" s="41" t="s">
        <v>157</v>
      </c>
      <c r="B147" s="134" t="s">
        <v>1088</v>
      </c>
      <c r="C147" s="135"/>
      <c r="D147" s="135"/>
      <c r="E147" s="135"/>
      <c r="F147" s="135"/>
      <c r="G147" s="136"/>
    </row>
    <row r="148" spans="1:7" ht="16.5" x14ac:dyDescent="0.25">
      <c r="A148" s="147" t="str">
        <f>A98</f>
        <v>Porcentaje de Informes de presunta responsabilidad administrativa rechazados.</v>
      </c>
      <c r="B148" s="148"/>
      <c r="C148" s="148"/>
      <c r="D148" s="148"/>
      <c r="E148" s="148"/>
      <c r="F148" s="148"/>
      <c r="G148" s="149"/>
    </row>
    <row r="149" spans="1:7" ht="50.1" customHeight="1" x14ac:dyDescent="0.25">
      <c r="A149" s="36" t="s">
        <v>155</v>
      </c>
      <c r="B149" s="171" t="s">
        <v>1572</v>
      </c>
      <c r="C149" s="172"/>
      <c r="D149" s="172"/>
      <c r="E149" s="172"/>
      <c r="F149" s="172"/>
      <c r="G149" s="173"/>
    </row>
    <row r="150" spans="1:7" ht="16.5" x14ac:dyDescent="0.25">
      <c r="A150" s="36" t="s">
        <v>157</v>
      </c>
      <c r="B150" s="134" t="s">
        <v>1088</v>
      </c>
      <c r="C150" s="135"/>
      <c r="D150" s="135"/>
      <c r="E150" s="135"/>
      <c r="F150" s="135"/>
      <c r="G150" s="136"/>
    </row>
    <row r="151" spans="1:7" ht="16.5" customHeight="1" x14ac:dyDescent="0.25">
      <c r="A151" s="147" t="str">
        <f>A104</f>
        <v>Porcentaje de cumplimiento en la presentación de declaraciones patrimoniales (inicio, modificación y conclusión), de conflicto de interés y fiscal de las personas servidoras públicas del Instituto.</v>
      </c>
      <c r="B151" s="148"/>
      <c r="C151" s="148"/>
      <c r="D151" s="148"/>
      <c r="E151" s="148"/>
      <c r="F151" s="148"/>
      <c r="G151" s="149"/>
    </row>
    <row r="152" spans="1:7" ht="50.1" customHeight="1" x14ac:dyDescent="0.25">
      <c r="A152" s="41" t="s">
        <v>155</v>
      </c>
      <c r="B152" s="171" t="s">
        <v>1572</v>
      </c>
      <c r="C152" s="172"/>
      <c r="D152" s="172"/>
      <c r="E152" s="172"/>
      <c r="F152" s="172"/>
      <c r="G152" s="173"/>
    </row>
    <row r="153" spans="1:7" ht="20.100000000000001" customHeight="1" x14ac:dyDescent="0.25">
      <c r="A153" s="41" t="s">
        <v>157</v>
      </c>
      <c r="B153" s="134" t="s">
        <v>1088</v>
      </c>
      <c r="C153" s="135"/>
      <c r="D153" s="135"/>
      <c r="E153" s="135"/>
      <c r="F153" s="135"/>
      <c r="G153" s="136"/>
    </row>
    <row r="154" spans="1:7" ht="16.5" x14ac:dyDescent="0.25">
      <c r="A154" s="147" t="str">
        <f>A110</f>
        <v>Porcentaje de sanciones determinadas derivadas de Informes de Presunta Responsabilidad Administrativa.</v>
      </c>
      <c r="B154" s="148"/>
      <c r="C154" s="148"/>
      <c r="D154" s="148"/>
      <c r="E154" s="148"/>
      <c r="F154" s="148"/>
      <c r="G154" s="149"/>
    </row>
    <row r="155" spans="1:7" ht="50.1" customHeight="1" x14ac:dyDescent="0.25">
      <c r="A155" s="41" t="s">
        <v>155</v>
      </c>
      <c r="B155" s="171" t="s">
        <v>1572</v>
      </c>
      <c r="C155" s="172"/>
      <c r="D155" s="172"/>
      <c r="E155" s="172"/>
      <c r="F155" s="172"/>
      <c r="G155" s="173"/>
    </row>
    <row r="156" spans="1:7" ht="20.100000000000001" customHeight="1" x14ac:dyDescent="0.25">
      <c r="A156" s="41" t="s">
        <v>157</v>
      </c>
      <c r="B156" s="134" t="s">
        <v>1088</v>
      </c>
      <c r="C156" s="135"/>
      <c r="D156" s="135"/>
      <c r="E156" s="135"/>
      <c r="F156" s="135"/>
      <c r="G156" s="136"/>
    </row>
    <row r="157" spans="1:7" ht="16.5" x14ac:dyDescent="0.25">
      <c r="A157" s="147" t="str">
        <f>A116</f>
        <v>Porcentaje promedio del Tiempo de respuestas a solicitudes de acceso a la información.</v>
      </c>
      <c r="B157" s="148"/>
      <c r="C157" s="148"/>
      <c r="D157" s="148"/>
      <c r="E157" s="148"/>
      <c r="F157" s="148"/>
      <c r="G157" s="149"/>
    </row>
    <row r="158" spans="1:7" ht="50.1" customHeight="1" x14ac:dyDescent="0.25">
      <c r="A158" s="41" t="s">
        <v>155</v>
      </c>
      <c r="B158" s="171" t="s">
        <v>1572</v>
      </c>
      <c r="C158" s="172"/>
      <c r="D158" s="172"/>
      <c r="E158" s="172"/>
      <c r="F158" s="172"/>
      <c r="G158" s="173"/>
    </row>
    <row r="159" spans="1:7" ht="16.5" x14ac:dyDescent="0.25">
      <c r="A159" s="41" t="s">
        <v>157</v>
      </c>
      <c r="B159" s="134" t="s">
        <v>1088</v>
      </c>
      <c r="C159" s="135"/>
      <c r="D159" s="135"/>
      <c r="E159" s="135"/>
      <c r="F159" s="135"/>
      <c r="G159" s="136"/>
    </row>
    <row r="160" spans="1:7" ht="35.1" customHeight="1" x14ac:dyDescent="0.25">
      <c r="A160" s="137"/>
      <c r="B160" s="137"/>
      <c r="C160" s="137"/>
      <c r="D160" s="137"/>
      <c r="E160" s="137"/>
      <c r="F160" s="137"/>
      <c r="G160" s="137"/>
    </row>
    <row r="161" spans="1:7" ht="35.1" customHeight="1" x14ac:dyDescent="0.25">
      <c r="A161" s="203" t="s">
        <v>181</v>
      </c>
      <c r="B161" s="181"/>
      <c r="C161" s="181"/>
      <c r="D161" s="181"/>
      <c r="E161" s="181"/>
      <c r="F161" s="181"/>
      <c r="G161" s="182"/>
    </row>
    <row r="162" spans="1:7" ht="35.1" customHeight="1" x14ac:dyDescent="0.25">
      <c r="A162" s="147" t="str">
        <f>A32</f>
        <v xml:space="preserve">Índice de Gestión para Resultados con enfoque de derechos humanos y perspectiva de género (IGpR) </v>
      </c>
      <c r="B162" s="148"/>
      <c r="C162" s="148"/>
      <c r="D162" s="148"/>
      <c r="E162" s="148"/>
      <c r="F162" s="148"/>
      <c r="G162" s="149"/>
    </row>
    <row r="163" spans="1:7" ht="50.1" customHeight="1" x14ac:dyDescent="0.25">
      <c r="A163" s="52" t="s">
        <v>244</v>
      </c>
      <c r="B163" s="349" t="s">
        <v>1573</v>
      </c>
      <c r="C163" s="350"/>
      <c r="D163" s="350"/>
      <c r="E163" s="350"/>
      <c r="F163" s="350"/>
      <c r="G163" s="351"/>
    </row>
    <row r="164" spans="1:7" ht="35.1" customHeight="1" x14ac:dyDescent="0.25">
      <c r="A164" s="52" t="s">
        <v>245</v>
      </c>
      <c r="B164" s="352" t="s">
        <v>1574</v>
      </c>
      <c r="C164" s="353"/>
      <c r="D164" s="353"/>
      <c r="E164" s="353"/>
      <c r="F164" s="353"/>
      <c r="G164" s="354"/>
    </row>
    <row r="165" spans="1:7" ht="35.1" customHeight="1" x14ac:dyDescent="0.25">
      <c r="A165" s="52" t="s">
        <v>246</v>
      </c>
      <c r="B165" s="355" t="s">
        <v>1575</v>
      </c>
      <c r="C165" s="356"/>
      <c r="D165" s="356"/>
      <c r="E165" s="356"/>
      <c r="F165" s="356"/>
      <c r="G165" s="357"/>
    </row>
    <row r="166" spans="1:7" ht="35.1" customHeight="1" x14ac:dyDescent="0.25">
      <c r="A166" s="147" t="str">
        <f>A40</f>
        <v>Índice de efectividad de los procesos del Órgano Interno de Control.</v>
      </c>
      <c r="B166" s="148"/>
      <c r="C166" s="148"/>
      <c r="D166" s="148"/>
      <c r="E166" s="148"/>
      <c r="F166" s="148"/>
      <c r="G166" s="149"/>
    </row>
    <row r="167" spans="1:7" ht="50.1" customHeight="1" x14ac:dyDescent="0.25">
      <c r="A167" s="52" t="s">
        <v>244</v>
      </c>
      <c r="B167" s="220" t="s">
        <v>1573</v>
      </c>
      <c r="C167" s="220"/>
      <c r="D167" s="220"/>
      <c r="E167" s="220"/>
      <c r="F167" s="220"/>
      <c r="G167" s="220"/>
    </row>
    <row r="168" spans="1:7" ht="35.1" customHeight="1" x14ac:dyDescent="0.25">
      <c r="A168" s="52" t="s">
        <v>245</v>
      </c>
      <c r="B168" s="270" t="s">
        <v>1574</v>
      </c>
      <c r="C168" s="270"/>
      <c r="D168" s="270"/>
      <c r="E168" s="270"/>
      <c r="F168" s="270"/>
      <c r="G168" s="270"/>
    </row>
    <row r="169" spans="1:7" ht="35.1" customHeight="1" x14ac:dyDescent="0.25">
      <c r="A169" s="52" t="s">
        <v>246</v>
      </c>
      <c r="B169" s="219" t="s">
        <v>1575</v>
      </c>
      <c r="C169" s="219"/>
      <c r="D169" s="219"/>
      <c r="E169" s="219"/>
      <c r="F169" s="219"/>
      <c r="G169" s="219"/>
    </row>
    <row r="170" spans="1:7" ht="35.1" customHeight="1" x14ac:dyDescent="0.25">
      <c r="A170" s="147" t="str">
        <f>A48</f>
        <v>Porcentaje de auditorías realizadas y tiempo promedio de realización.</v>
      </c>
      <c r="B170" s="148"/>
      <c r="C170" s="148"/>
      <c r="D170" s="148"/>
      <c r="E170" s="148"/>
      <c r="F170" s="148"/>
      <c r="G170" s="149"/>
    </row>
    <row r="171" spans="1:7" ht="50.1" customHeight="1" x14ac:dyDescent="0.25">
      <c r="A171" s="52" t="s">
        <v>244</v>
      </c>
      <c r="B171" s="220" t="s">
        <v>1573</v>
      </c>
      <c r="C171" s="220"/>
      <c r="D171" s="220"/>
      <c r="E171" s="220"/>
      <c r="F171" s="220"/>
      <c r="G171" s="220"/>
    </row>
    <row r="172" spans="1:7" ht="35.1" customHeight="1" x14ac:dyDescent="0.25">
      <c r="A172" s="52" t="s">
        <v>245</v>
      </c>
      <c r="B172" s="270" t="s">
        <v>1574</v>
      </c>
      <c r="C172" s="270" t="s">
        <v>1574</v>
      </c>
      <c r="D172" s="270" t="s">
        <v>1574</v>
      </c>
      <c r="E172" s="270" t="s">
        <v>1574</v>
      </c>
      <c r="F172" s="270" t="s">
        <v>1574</v>
      </c>
      <c r="G172" s="270" t="s">
        <v>1574</v>
      </c>
    </row>
    <row r="173" spans="1:7" ht="35.1" customHeight="1" x14ac:dyDescent="0.25">
      <c r="A173" s="52" t="s">
        <v>246</v>
      </c>
      <c r="B173" s="219" t="s">
        <v>1575</v>
      </c>
      <c r="C173" s="219" t="s">
        <v>1575</v>
      </c>
      <c r="D173" s="219" t="s">
        <v>1575</v>
      </c>
      <c r="E173" s="219" t="s">
        <v>1575</v>
      </c>
      <c r="F173" s="219" t="s">
        <v>1575</v>
      </c>
      <c r="G173" s="219" t="s">
        <v>1575</v>
      </c>
    </row>
    <row r="174" spans="1:7" ht="35.1" customHeight="1" x14ac:dyDescent="0.25">
      <c r="A174" s="147" t="str">
        <f>A54</f>
        <v>Porcentaje de revisiones realizadas y tiempo promedio de realización.</v>
      </c>
      <c r="B174" s="148"/>
      <c r="C174" s="148"/>
      <c r="D174" s="148"/>
      <c r="E174" s="148"/>
      <c r="F174" s="148"/>
      <c r="G174" s="149"/>
    </row>
    <row r="175" spans="1:7" ht="50.1" customHeight="1" x14ac:dyDescent="0.25">
      <c r="A175" s="52" t="s">
        <v>244</v>
      </c>
      <c r="B175" s="220" t="s">
        <v>1573</v>
      </c>
      <c r="C175" s="220" t="s">
        <v>1573</v>
      </c>
      <c r="D175" s="220" t="s">
        <v>1573</v>
      </c>
      <c r="E175" s="220" t="s">
        <v>1573</v>
      </c>
      <c r="F175" s="220" t="s">
        <v>1573</v>
      </c>
      <c r="G175" s="220" t="s">
        <v>1573</v>
      </c>
    </row>
    <row r="176" spans="1:7" ht="35.1" customHeight="1" x14ac:dyDescent="0.25">
      <c r="A176" s="52" t="s">
        <v>245</v>
      </c>
      <c r="B176" s="270" t="s">
        <v>1574</v>
      </c>
      <c r="C176" s="270" t="s">
        <v>1574</v>
      </c>
      <c r="D176" s="270" t="s">
        <v>1574</v>
      </c>
      <c r="E176" s="270" t="s">
        <v>1574</v>
      </c>
      <c r="F176" s="270" t="s">
        <v>1574</v>
      </c>
      <c r="G176" s="270" t="s">
        <v>1574</v>
      </c>
    </row>
    <row r="177" spans="1:7" ht="35.1" customHeight="1" x14ac:dyDescent="0.25">
      <c r="A177" s="52" t="s">
        <v>246</v>
      </c>
      <c r="B177" s="219" t="s">
        <v>1575</v>
      </c>
      <c r="C177" s="219" t="s">
        <v>1575</v>
      </c>
      <c r="D177" s="219" t="s">
        <v>1575</v>
      </c>
      <c r="E177" s="219" t="s">
        <v>1575</v>
      </c>
      <c r="F177" s="219" t="s">
        <v>1575</v>
      </c>
      <c r="G177" s="219" t="s">
        <v>1575</v>
      </c>
    </row>
    <row r="178" spans="1:7" ht="35.1" customHeight="1" x14ac:dyDescent="0.25">
      <c r="A178" s="147" t="str">
        <f>A60</f>
        <v>Porcentaje de Efectividad en la atención de denuncias.</v>
      </c>
      <c r="B178" s="148"/>
      <c r="C178" s="148"/>
      <c r="D178" s="148"/>
      <c r="E178" s="148"/>
      <c r="F178" s="148"/>
      <c r="G178" s="149"/>
    </row>
    <row r="179" spans="1:7" ht="50.1" customHeight="1" x14ac:dyDescent="0.25">
      <c r="A179" s="52" t="s">
        <v>244</v>
      </c>
      <c r="B179" s="220" t="s">
        <v>1573</v>
      </c>
      <c r="C179" s="220" t="s">
        <v>1573</v>
      </c>
      <c r="D179" s="220" t="s">
        <v>1573</v>
      </c>
      <c r="E179" s="220" t="s">
        <v>1573</v>
      </c>
      <c r="F179" s="220" t="s">
        <v>1573</v>
      </c>
      <c r="G179" s="220" t="s">
        <v>1573</v>
      </c>
    </row>
    <row r="180" spans="1:7" ht="35.1" customHeight="1" x14ac:dyDescent="0.25">
      <c r="A180" s="52" t="s">
        <v>245</v>
      </c>
      <c r="B180" s="270" t="s">
        <v>1574</v>
      </c>
      <c r="C180" s="270" t="s">
        <v>1574</v>
      </c>
      <c r="D180" s="270" t="s">
        <v>1574</v>
      </c>
      <c r="E180" s="270" t="s">
        <v>1574</v>
      </c>
      <c r="F180" s="270" t="s">
        <v>1574</v>
      </c>
      <c r="G180" s="270" t="s">
        <v>1574</v>
      </c>
    </row>
    <row r="181" spans="1:7" ht="35.1" customHeight="1" x14ac:dyDescent="0.25">
      <c r="A181" s="52" t="s">
        <v>246</v>
      </c>
      <c r="B181" s="219" t="s">
        <v>1575</v>
      </c>
      <c r="C181" s="219" t="s">
        <v>1575</v>
      </c>
      <c r="D181" s="219" t="s">
        <v>1575</v>
      </c>
      <c r="E181" s="219" t="s">
        <v>1575</v>
      </c>
      <c r="F181" s="219" t="s">
        <v>1575</v>
      </c>
      <c r="G181" s="219" t="s">
        <v>1575</v>
      </c>
    </row>
    <row r="182" spans="1:7" ht="35.1" customHeight="1" x14ac:dyDescent="0.25">
      <c r="A182" s="147" t="str">
        <f>A66</f>
        <v>Porcentaje de Eficiencia en la atención de procedimientos administrativos de responsabilidades del ejercicio fiscal en curso.</v>
      </c>
      <c r="B182" s="148"/>
      <c r="C182" s="148"/>
      <c r="D182" s="148"/>
      <c r="E182" s="148"/>
      <c r="F182" s="148"/>
      <c r="G182" s="149"/>
    </row>
    <row r="183" spans="1:7" ht="50.1" customHeight="1" x14ac:dyDescent="0.25">
      <c r="A183" s="52" t="s">
        <v>244</v>
      </c>
      <c r="B183" s="220" t="s">
        <v>1573</v>
      </c>
      <c r="C183" s="220" t="s">
        <v>1573</v>
      </c>
      <c r="D183" s="220" t="s">
        <v>1573</v>
      </c>
      <c r="E183" s="220" t="s">
        <v>1573</v>
      </c>
      <c r="F183" s="220" t="s">
        <v>1573</v>
      </c>
      <c r="G183" s="220" t="s">
        <v>1573</v>
      </c>
    </row>
    <row r="184" spans="1:7" ht="35.1" customHeight="1" x14ac:dyDescent="0.25">
      <c r="A184" s="52" t="s">
        <v>245</v>
      </c>
      <c r="B184" s="270" t="s">
        <v>1574</v>
      </c>
      <c r="C184" s="270" t="s">
        <v>1574</v>
      </c>
      <c r="D184" s="270" t="s">
        <v>1574</v>
      </c>
      <c r="E184" s="270" t="s">
        <v>1574</v>
      </c>
      <c r="F184" s="270" t="s">
        <v>1574</v>
      </c>
      <c r="G184" s="270" t="s">
        <v>1574</v>
      </c>
    </row>
    <row r="185" spans="1:7" ht="35.1" customHeight="1" x14ac:dyDescent="0.25">
      <c r="A185" s="52" t="s">
        <v>246</v>
      </c>
      <c r="B185" s="219" t="s">
        <v>1575</v>
      </c>
      <c r="C185" s="219" t="s">
        <v>1575</v>
      </c>
      <c r="D185" s="219" t="s">
        <v>1575</v>
      </c>
      <c r="E185" s="219" t="s">
        <v>1575</v>
      </c>
      <c r="F185" s="219" t="s">
        <v>1575</v>
      </c>
      <c r="G185" s="219" t="s">
        <v>1575</v>
      </c>
    </row>
    <row r="186" spans="1:7" ht="35.1" customHeight="1" x14ac:dyDescent="0.25">
      <c r="A186" s="147" t="str">
        <f>A72</f>
        <v>Porcentaje de Eficiencia en la atención de procedimientos administrativos de responsabilidades de ejercicios anteriores.</v>
      </c>
      <c r="B186" s="148"/>
      <c r="C186" s="148"/>
      <c r="D186" s="148"/>
      <c r="E186" s="148"/>
      <c r="F186" s="148"/>
      <c r="G186" s="149"/>
    </row>
    <row r="187" spans="1:7" ht="50.1" customHeight="1" x14ac:dyDescent="0.25">
      <c r="A187" s="52" t="s">
        <v>244</v>
      </c>
      <c r="B187" s="220" t="s">
        <v>1573</v>
      </c>
      <c r="C187" s="220" t="s">
        <v>1573</v>
      </c>
      <c r="D187" s="220" t="s">
        <v>1573</v>
      </c>
      <c r="E187" s="220" t="s">
        <v>1573</v>
      </c>
      <c r="F187" s="220" t="s">
        <v>1573</v>
      </c>
      <c r="G187" s="220" t="s">
        <v>1573</v>
      </c>
    </row>
    <row r="188" spans="1:7" ht="35.1" customHeight="1" x14ac:dyDescent="0.25">
      <c r="A188" s="52" t="s">
        <v>245</v>
      </c>
      <c r="B188" s="270" t="s">
        <v>1574</v>
      </c>
      <c r="C188" s="270" t="s">
        <v>1574</v>
      </c>
      <c r="D188" s="270" t="s">
        <v>1574</v>
      </c>
      <c r="E188" s="270" t="s">
        <v>1574</v>
      </c>
      <c r="F188" s="270" t="s">
        <v>1574</v>
      </c>
      <c r="G188" s="270" t="s">
        <v>1574</v>
      </c>
    </row>
    <row r="189" spans="1:7" ht="35.1" customHeight="1" x14ac:dyDescent="0.25">
      <c r="A189" s="52" t="s">
        <v>246</v>
      </c>
      <c r="B189" s="219" t="s">
        <v>1575</v>
      </c>
      <c r="C189" s="219" t="s">
        <v>1575</v>
      </c>
      <c r="D189" s="219" t="s">
        <v>1575</v>
      </c>
      <c r="E189" s="219" t="s">
        <v>1575</v>
      </c>
      <c r="F189" s="219" t="s">
        <v>1575</v>
      </c>
      <c r="G189" s="219" t="s">
        <v>1575</v>
      </c>
    </row>
    <row r="190" spans="1:7" ht="35.1" customHeight="1" x14ac:dyDescent="0.25">
      <c r="A190" s="147" t="str">
        <f>A78</f>
        <v>Tasa de variación  de riesgos de opacidad</v>
      </c>
      <c r="B190" s="148"/>
      <c r="C190" s="148"/>
      <c r="D190" s="148"/>
      <c r="E190" s="148"/>
      <c r="F190" s="148"/>
      <c r="G190" s="149"/>
    </row>
    <row r="191" spans="1:7" ht="50.1" customHeight="1" x14ac:dyDescent="0.25">
      <c r="A191" s="52" t="s">
        <v>244</v>
      </c>
      <c r="B191" s="220" t="s">
        <v>1573</v>
      </c>
      <c r="C191" s="220" t="s">
        <v>1573</v>
      </c>
      <c r="D191" s="220" t="s">
        <v>1573</v>
      </c>
      <c r="E191" s="220" t="s">
        <v>1573</v>
      </c>
      <c r="F191" s="220" t="s">
        <v>1573</v>
      </c>
      <c r="G191" s="220" t="s">
        <v>1573</v>
      </c>
    </row>
    <row r="192" spans="1:7" ht="35.1" customHeight="1" x14ac:dyDescent="0.25">
      <c r="A192" s="52" t="s">
        <v>245</v>
      </c>
      <c r="B192" s="270" t="s">
        <v>1574</v>
      </c>
      <c r="C192" s="270" t="s">
        <v>1574</v>
      </c>
      <c r="D192" s="270" t="s">
        <v>1574</v>
      </c>
      <c r="E192" s="270" t="s">
        <v>1574</v>
      </c>
      <c r="F192" s="270" t="s">
        <v>1574</v>
      </c>
      <c r="G192" s="270" t="s">
        <v>1574</v>
      </c>
    </row>
    <row r="193" spans="1:7" ht="35.1" customHeight="1" x14ac:dyDescent="0.25">
      <c r="A193" s="52" t="s">
        <v>246</v>
      </c>
      <c r="B193" s="219" t="s">
        <v>1575</v>
      </c>
      <c r="C193" s="219" t="s">
        <v>1575</v>
      </c>
      <c r="D193" s="219" t="s">
        <v>1575</v>
      </c>
      <c r="E193" s="219" t="s">
        <v>1575</v>
      </c>
      <c r="F193" s="219" t="s">
        <v>1575</v>
      </c>
      <c r="G193" s="219" t="s">
        <v>1575</v>
      </c>
    </row>
    <row r="194" spans="1:7" ht="35.1" customHeight="1" x14ac:dyDescent="0.25">
      <c r="A194" s="147" t="str">
        <f>A86</f>
        <v>Porcentaje de Solventación de Observaciones.</v>
      </c>
      <c r="B194" s="148"/>
      <c r="C194" s="148"/>
      <c r="D194" s="148"/>
      <c r="E194" s="148"/>
      <c r="F194" s="148"/>
      <c r="G194" s="149"/>
    </row>
    <row r="195" spans="1:7" ht="80.099999999999994" customHeight="1" x14ac:dyDescent="0.25">
      <c r="A195" s="52" t="s">
        <v>244</v>
      </c>
      <c r="B195" s="220" t="s">
        <v>1576</v>
      </c>
      <c r="C195" s="220" t="s">
        <v>1576</v>
      </c>
      <c r="D195" s="220" t="s">
        <v>1576</v>
      </c>
      <c r="E195" s="220" t="s">
        <v>1576</v>
      </c>
      <c r="F195" s="220" t="s">
        <v>1576</v>
      </c>
      <c r="G195" s="220" t="s">
        <v>1576</v>
      </c>
    </row>
    <row r="196" spans="1:7" ht="50.1" customHeight="1" x14ac:dyDescent="0.25">
      <c r="A196" s="52" t="s">
        <v>245</v>
      </c>
      <c r="B196" s="270" t="s">
        <v>1577</v>
      </c>
      <c r="C196" s="270" t="s">
        <v>1577</v>
      </c>
      <c r="D196" s="270" t="s">
        <v>1577</v>
      </c>
      <c r="E196" s="270" t="s">
        <v>1577</v>
      </c>
      <c r="F196" s="270" t="s">
        <v>1577</v>
      </c>
      <c r="G196" s="270" t="s">
        <v>1577</v>
      </c>
    </row>
    <row r="197" spans="1:7" ht="50.1" customHeight="1" x14ac:dyDescent="0.25">
      <c r="A197" s="52" t="s">
        <v>246</v>
      </c>
      <c r="B197" s="219" t="s">
        <v>1578</v>
      </c>
      <c r="C197" s="219" t="s">
        <v>1578</v>
      </c>
      <c r="D197" s="219" t="s">
        <v>1578</v>
      </c>
      <c r="E197" s="219" t="s">
        <v>1578</v>
      </c>
      <c r="F197" s="219" t="s">
        <v>1578</v>
      </c>
      <c r="G197" s="219" t="s">
        <v>1578</v>
      </c>
    </row>
    <row r="198" spans="1:7" ht="35.1" customHeight="1" x14ac:dyDescent="0.25">
      <c r="A198" s="147" t="str">
        <f>A92</f>
        <v>Porcentaje de Inventario de Observaciones vencidas.</v>
      </c>
      <c r="B198" s="148"/>
      <c r="C198" s="148"/>
      <c r="D198" s="148"/>
      <c r="E198" s="148"/>
      <c r="F198" s="148"/>
      <c r="G198" s="149"/>
    </row>
    <row r="199" spans="1:7" ht="80.099999999999994" customHeight="1" x14ac:dyDescent="0.25">
      <c r="A199" s="52" t="s">
        <v>244</v>
      </c>
      <c r="B199" s="220" t="s">
        <v>1576</v>
      </c>
      <c r="C199" s="220" t="s">
        <v>1576</v>
      </c>
      <c r="D199" s="220" t="s">
        <v>1576</v>
      </c>
      <c r="E199" s="220" t="s">
        <v>1576</v>
      </c>
      <c r="F199" s="220" t="s">
        <v>1576</v>
      </c>
      <c r="G199" s="220" t="s">
        <v>1576</v>
      </c>
    </row>
    <row r="200" spans="1:7" ht="50.1" customHeight="1" x14ac:dyDescent="0.25">
      <c r="A200" s="52" t="s">
        <v>245</v>
      </c>
      <c r="B200" s="270" t="s">
        <v>1577</v>
      </c>
      <c r="C200" s="270" t="s">
        <v>1577</v>
      </c>
      <c r="D200" s="270" t="s">
        <v>1577</v>
      </c>
      <c r="E200" s="270" t="s">
        <v>1577</v>
      </c>
      <c r="F200" s="270" t="s">
        <v>1577</v>
      </c>
      <c r="G200" s="270" t="s">
        <v>1577</v>
      </c>
    </row>
    <row r="201" spans="1:7" ht="50.1" customHeight="1" x14ac:dyDescent="0.25">
      <c r="A201" s="52" t="s">
        <v>246</v>
      </c>
      <c r="B201" s="219" t="s">
        <v>1578</v>
      </c>
      <c r="C201" s="219" t="s">
        <v>1578</v>
      </c>
      <c r="D201" s="219" t="s">
        <v>1578</v>
      </c>
      <c r="E201" s="219" t="s">
        <v>1578</v>
      </c>
      <c r="F201" s="219" t="s">
        <v>1578</v>
      </c>
      <c r="G201" s="219" t="s">
        <v>1578</v>
      </c>
    </row>
    <row r="202" spans="1:7" ht="35.1" customHeight="1" x14ac:dyDescent="0.25">
      <c r="A202" s="147" t="str">
        <f>A98</f>
        <v>Porcentaje de Informes de presunta responsabilidad administrativa rechazados.</v>
      </c>
      <c r="B202" s="148"/>
      <c r="C202" s="148"/>
      <c r="D202" s="148"/>
      <c r="E202" s="148"/>
      <c r="F202" s="148"/>
      <c r="G202" s="149"/>
    </row>
    <row r="203" spans="1:7" ht="80.099999999999994" customHeight="1" x14ac:dyDescent="0.25">
      <c r="A203" s="52" t="s">
        <v>244</v>
      </c>
      <c r="B203" s="220" t="s">
        <v>1576</v>
      </c>
      <c r="C203" s="220" t="s">
        <v>1576</v>
      </c>
      <c r="D203" s="220" t="s">
        <v>1576</v>
      </c>
      <c r="E203" s="220" t="s">
        <v>1576</v>
      </c>
      <c r="F203" s="220" t="s">
        <v>1576</v>
      </c>
      <c r="G203" s="220" t="s">
        <v>1576</v>
      </c>
    </row>
    <row r="204" spans="1:7" ht="50.1" customHeight="1" x14ac:dyDescent="0.25">
      <c r="A204" s="52" t="s">
        <v>245</v>
      </c>
      <c r="B204" s="270" t="s">
        <v>1577</v>
      </c>
      <c r="C204" s="270" t="s">
        <v>1577</v>
      </c>
      <c r="D204" s="270" t="s">
        <v>1577</v>
      </c>
      <c r="E204" s="270" t="s">
        <v>1577</v>
      </c>
      <c r="F204" s="270" t="s">
        <v>1577</v>
      </c>
      <c r="G204" s="270" t="s">
        <v>1577</v>
      </c>
    </row>
    <row r="205" spans="1:7" ht="50.1" customHeight="1" x14ac:dyDescent="0.25">
      <c r="A205" s="52" t="s">
        <v>246</v>
      </c>
      <c r="B205" s="219" t="s">
        <v>1579</v>
      </c>
      <c r="C205" s="219" t="s">
        <v>1579</v>
      </c>
      <c r="D205" s="219" t="s">
        <v>1579</v>
      </c>
      <c r="E205" s="219" t="s">
        <v>1579</v>
      </c>
      <c r="F205" s="219" t="s">
        <v>1579</v>
      </c>
      <c r="G205" s="219" t="s">
        <v>1579</v>
      </c>
    </row>
    <row r="206" spans="1:7" ht="35.1" customHeight="1" x14ac:dyDescent="0.25">
      <c r="A206" s="147" t="str">
        <f>A104</f>
        <v>Porcentaje de cumplimiento en la presentación de declaraciones patrimoniales (inicio, modificación y conclusión), de conflicto de interés y fiscal de las personas servidoras públicas del Instituto.</v>
      </c>
      <c r="B206" s="148"/>
      <c r="C206" s="148"/>
      <c r="D206" s="148"/>
      <c r="E206" s="148"/>
      <c r="F206" s="148"/>
      <c r="G206" s="149"/>
    </row>
    <row r="207" spans="1:7" ht="80.099999999999994" customHeight="1" x14ac:dyDescent="0.25">
      <c r="A207" s="52" t="s">
        <v>244</v>
      </c>
      <c r="B207" s="220" t="s">
        <v>1576</v>
      </c>
      <c r="C207" s="220" t="s">
        <v>1576</v>
      </c>
      <c r="D207" s="220" t="s">
        <v>1576</v>
      </c>
      <c r="E207" s="220" t="s">
        <v>1576</v>
      </c>
      <c r="F207" s="220" t="s">
        <v>1576</v>
      </c>
      <c r="G207" s="220" t="s">
        <v>1576</v>
      </c>
    </row>
    <row r="208" spans="1:7" ht="50.1" customHeight="1" x14ac:dyDescent="0.25">
      <c r="A208" s="52" t="s">
        <v>245</v>
      </c>
      <c r="B208" s="270" t="s">
        <v>1580</v>
      </c>
      <c r="C208" s="270" t="s">
        <v>1580</v>
      </c>
      <c r="D208" s="270" t="s">
        <v>1580</v>
      </c>
      <c r="E208" s="270" t="s">
        <v>1580</v>
      </c>
      <c r="F208" s="270" t="s">
        <v>1580</v>
      </c>
      <c r="G208" s="270" t="s">
        <v>1580</v>
      </c>
    </row>
    <row r="209" spans="1:7" ht="50.1" customHeight="1" x14ac:dyDescent="0.25">
      <c r="A209" s="52" t="s">
        <v>246</v>
      </c>
      <c r="B209" s="219" t="s">
        <v>1581</v>
      </c>
      <c r="C209" s="219" t="s">
        <v>1581</v>
      </c>
      <c r="D209" s="219" t="s">
        <v>1581</v>
      </c>
      <c r="E209" s="219" t="s">
        <v>1581</v>
      </c>
      <c r="F209" s="219" t="s">
        <v>1581</v>
      </c>
      <c r="G209" s="219" t="s">
        <v>1581</v>
      </c>
    </row>
    <row r="210" spans="1:7" ht="35.1" customHeight="1" x14ac:dyDescent="0.25">
      <c r="A210" s="147" t="str">
        <f>A110</f>
        <v>Porcentaje de sanciones determinadas derivadas de Informes de Presunta Responsabilidad Administrativa.</v>
      </c>
      <c r="B210" s="148"/>
      <c r="C210" s="148"/>
      <c r="D210" s="148"/>
      <c r="E210" s="148"/>
      <c r="F210" s="148"/>
      <c r="G210" s="149"/>
    </row>
    <row r="211" spans="1:7" ht="80.099999999999994" customHeight="1" x14ac:dyDescent="0.25">
      <c r="A211" s="52" t="s">
        <v>244</v>
      </c>
      <c r="B211" s="220" t="s">
        <v>1576</v>
      </c>
      <c r="C211" s="220" t="s">
        <v>1576</v>
      </c>
      <c r="D211" s="220" t="s">
        <v>1576</v>
      </c>
      <c r="E211" s="220" t="s">
        <v>1576</v>
      </c>
      <c r="F211" s="220" t="s">
        <v>1576</v>
      </c>
      <c r="G211" s="220" t="s">
        <v>1576</v>
      </c>
    </row>
    <row r="212" spans="1:7" ht="50.1" customHeight="1" x14ac:dyDescent="0.25">
      <c r="A212" s="52" t="s">
        <v>245</v>
      </c>
      <c r="B212" s="270" t="s">
        <v>1580</v>
      </c>
      <c r="C212" s="270" t="s">
        <v>1580</v>
      </c>
      <c r="D212" s="270" t="s">
        <v>1580</v>
      </c>
      <c r="E212" s="270" t="s">
        <v>1580</v>
      </c>
      <c r="F212" s="270" t="s">
        <v>1580</v>
      </c>
      <c r="G212" s="270" t="s">
        <v>1580</v>
      </c>
    </row>
    <row r="213" spans="1:7" ht="50.1" customHeight="1" x14ac:dyDescent="0.25">
      <c r="A213" s="52" t="s">
        <v>246</v>
      </c>
      <c r="B213" s="219" t="s">
        <v>1582</v>
      </c>
      <c r="C213" s="219" t="s">
        <v>1582</v>
      </c>
      <c r="D213" s="219" t="s">
        <v>1582</v>
      </c>
      <c r="E213" s="219" t="s">
        <v>1582</v>
      </c>
      <c r="F213" s="219" t="s">
        <v>1582</v>
      </c>
      <c r="G213" s="219" t="s">
        <v>1582</v>
      </c>
    </row>
    <row r="214" spans="1:7" ht="35.1" customHeight="1" x14ac:dyDescent="0.25">
      <c r="A214" s="147" t="str">
        <f>A116</f>
        <v>Porcentaje promedio del Tiempo de respuestas a solicitudes de acceso a la información.</v>
      </c>
      <c r="B214" s="148"/>
      <c r="C214" s="148"/>
      <c r="D214" s="148"/>
      <c r="E214" s="148"/>
      <c r="F214" s="148"/>
      <c r="G214" s="149"/>
    </row>
    <row r="215" spans="1:7" ht="50.1" customHeight="1" x14ac:dyDescent="0.25">
      <c r="A215" s="52" t="s">
        <v>244</v>
      </c>
      <c r="B215" s="220" t="s">
        <v>1573</v>
      </c>
      <c r="C215" s="220" t="s">
        <v>1573</v>
      </c>
      <c r="D215" s="220" t="s">
        <v>1573</v>
      </c>
      <c r="E215" s="220" t="s">
        <v>1573</v>
      </c>
      <c r="F215" s="220" t="s">
        <v>1573</v>
      </c>
      <c r="G215" s="220" t="s">
        <v>1573</v>
      </c>
    </row>
    <row r="216" spans="1:7" ht="35.1" customHeight="1" x14ac:dyDescent="0.25">
      <c r="A216" s="52" t="s">
        <v>245</v>
      </c>
      <c r="B216" s="270" t="s">
        <v>1574</v>
      </c>
      <c r="C216" s="270" t="s">
        <v>1574</v>
      </c>
      <c r="D216" s="270" t="s">
        <v>1574</v>
      </c>
      <c r="E216" s="270" t="s">
        <v>1574</v>
      </c>
      <c r="F216" s="270" t="s">
        <v>1574</v>
      </c>
      <c r="G216" s="270" t="s">
        <v>1574</v>
      </c>
    </row>
    <row r="217" spans="1:7" ht="35.1" customHeight="1" x14ac:dyDescent="0.25">
      <c r="A217" s="52" t="s">
        <v>246</v>
      </c>
      <c r="B217" s="219" t="s">
        <v>1575</v>
      </c>
      <c r="C217" s="219" t="s">
        <v>1575</v>
      </c>
      <c r="D217" s="219" t="s">
        <v>1575</v>
      </c>
      <c r="E217" s="219" t="s">
        <v>1575</v>
      </c>
      <c r="F217" s="219" t="s">
        <v>1575</v>
      </c>
      <c r="G217" s="219" t="s">
        <v>1575</v>
      </c>
    </row>
    <row r="218" spans="1:7" ht="35.1" customHeight="1" x14ac:dyDescent="0.25">
      <c r="A218" s="137"/>
      <c r="B218" s="137"/>
      <c r="C218" s="137"/>
      <c r="D218" s="137"/>
      <c r="E218" s="137"/>
      <c r="F218" s="137"/>
      <c r="G218" s="137"/>
    </row>
  </sheetData>
  <mergeCells count="22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80:E80"/>
    <mergeCell ref="F80:G80"/>
    <mergeCell ref="A81:A85"/>
    <mergeCell ref="B81:B85"/>
    <mergeCell ref="C81:C85"/>
    <mergeCell ref="D81:D85"/>
    <mergeCell ref="E81:E85"/>
    <mergeCell ref="A73:A77"/>
    <mergeCell ref="B73:B77"/>
    <mergeCell ref="C73:C77"/>
    <mergeCell ref="D73:D77"/>
    <mergeCell ref="E73:E77"/>
    <mergeCell ref="A79:G79"/>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8:G118"/>
    <mergeCell ref="B119:G119"/>
    <mergeCell ref="B120:G120"/>
    <mergeCell ref="A121:G121"/>
    <mergeCell ref="B122:G122"/>
    <mergeCell ref="B123:G123"/>
    <mergeCell ref="A111:A115"/>
    <mergeCell ref="B111:B115"/>
    <mergeCell ref="C111:C115"/>
    <mergeCell ref="D111:D115"/>
    <mergeCell ref="E111:E115"/>
    <mergeCell ref="A117:G117"/>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B169:G169"/>
    <mergeCell ref="A170:G170"/>
    <mergeCell ref="B171:G171"/>
    <mergeCell ref="A160:G160"/>
    <mergeCell ref="A161:G161"/>
    <mergeCell ref="A162:G162"/>
    <mergeCell ref="B163:G163"/>
    <mergeCell ref="B164:G164"/>
    <mergeCell ref="B165:G165"/>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90:G190"/>
    <mergeCell ref="B191:G191"/>
    <mergeCell ref="B192:G192"/>
    <mergeCell ref="B193:G193"/>
    <mergeCell ref="A194:G194"/>
    <mergeCell ref="B195:G195"/>
    <mergeCell ref="B184:G184"/>
    <mergeCell ref="B185:G185"/>
    <mergeCell ref="A186:G186"/>
    <mergeCell ref="B187:G187"/>
    <mergeCell ref="B188:G188"/>
    <mergeCell ref="B189:G189"/>
    <mergeCell ref="A202:G202"/>
    <mergeCell ref="B203:G203"/>
    <mergeCell ref="B204:G204"/>
    <mergeCell ref="B205:G205"/>
    <mergeCell ref="A206:G206"/>
    <mergeCell ref="B207:G207"/>
    <mergeCell ref="B196:G196"/>
    <mergeCell ref="B197:G197"/>
    <mergeCell ref="A198:G198"/>
    <mergeCell ref="B199:G199"/>
    <mergeCell ref="B200:G200"/>
    <mergeCell ref="B201:G201"/>
    <mergeCell ref="A214:G214"/>
    <mergeCell ref="B215:G215"/>
    <mergeCell ref="B216:G216"/>
    <mergeCell ref="B217:G217"/>
    <mergeCell ref="A218:G218"/>
    <mergeCell ref="B208:G208"/>
    <mergeCell ref="B209:G209"/>
    <mergeCell ref="A210:G210"/>
    <mergeCell ref="B211:G211"/>
    <mergeCell ref="B212:G212"/>
    <mergeCell ref="B213:G21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7B53-E7A4-40F3-8A9C-5873C8504971}">
  <sheetPr>
    <tabColor rgb="FFD4C197"/>
    <pageSetUpPr fitToPage="1"/>
  </sheetPr>
  <dimension ref="A2:F20"/>
  <sheetViews>
    <sheetView showGridLines="0" zoomScale="80" zoomScaleNormal="80" workbookViewId="0">
      <selection activeCell="F19" sqref="F19:F21"/>
    </sheetView>
  </sheetViews>
  <sheetFormatPr baseColWidth="10" defaultRowHeight="15.75" x14ac:dyDescent="0.25"/>
  <cols>
    <col min="1" max="2" width="45.7109375" style="1" bestFit="1" customWidth="1"/>
    <col min="3" max="3" width="39.140625" style="1" customWidth="1"/>
    <col min="4" max="4" width="40.140625" style="1" customWidth="1"/>
    <col min="5" max="5" width="29.28515625" style="1" customWidth="1"/>
    <col min="6" max="6" width="17.85546875" style="1" customWidth="1"/>
    <col min="7" max="16384" width="11.42578125" style="1"/>
  </cols>
  <sheetData>
    <row r="2" spans="1:6" ht="26.25" customHeight="1" x14ac:dyDescent="0.25">
      <c r="A2" s="130" t="s">
        <v>13</v>
      </c>
      <c r="B2" s="130"/>
      <c r="C2" s="123" t="s">
        <v>12</v>
      </c>
      <c r="D2" s="123"/>
      <c r="E2" s="123"/>
      <c r="F2" s="123"/>
    </row>
    <row r="3" spans="1:6" ht="26.25" customHeight="1" thickBot="1" x14ac:dyDescent="0.3">
      <c r="A3" s="130"/>
      <c r="B3" s="130"/>
      <c r="C3" s="124"/>
      <c r="D3" s="124"/>
      <c r="E3" s="124"/>
      <c r="F3" s="124"/>
    </row>
    <row r="4" spans="1:6" ht="16.5" thickTop="1" x14ac:dyDescent="0.25"/>
    <row r="5" spans="1:6" hidden="1" x14ac:dyDescent="0.25"/>
    <row r="6" spans="1:6" hidden="1" x14ac:dyDescent="0.25">
      <c r="A6"/>
    </row>
    <row r="8" spans="1:6" ht="20.25" customHeight="1" x14ac:dyDescent="0.25">
      <c r="A8" s="125" t="s">
        <v>1583</v>
      </c>
      <c r="B8" s="126"/>
      <c r="C8" s="126"/>
      <c r="D8" s="126"/>
      <c r="E8" s="126"/>
      <c r="F8" s="126"/>
    </row>
    <row r="9" spans="1:6" ht="20.25" customHeight="1" x14ac:dyDescent="0.25">
      <c r="A9" s="126"/>
      <c r="B9" s="126"/>
      <c r="C9" s="126"/>
      <c r="D9" s="126"/>
      <c r="E9" s="126"/>
      <c r="F9" s="126"/>
    </row>
    <row r="10" spans="1:6" ht="20.25" customHeight="1" x14ac:dyDescent="0.25">
      <c r="A10" s="126"/>
      <c r="B10" s="126"/>
      <c r="C10" s="126"/>
      <c r="D10" s="126"/>
      <c r="E10" s="126"/>
      <c r="F10" s="126"/>
    </row>
    <row r="11" spans="1:6" ht="54" customHeight="1" x14ac:dyDescent="0.25">
      <c r="A11" s="126"/>
      <c r="B11" s="126"/>
      <c r="C11" s="126"/>
      <c r="D11" s="126"/>
      <c r="E11" s="126"/>
      <c r="F11" s="126"/>
    </row>
    <row r="12" spans="1:6" hidden="1" x14ac:dyDescent="0.25"/>
    <row r="13" spans="1:6" hidden="1" x14ac:dyDescent="0.25"/>
    <row r="14" spans="1:6" s="2" customFormat="1" ht="32.25" customHeight="1" x14ac:dyDescent="0.25">
      <c r="B14" s="118" t="s">
        <v>8</v>
      </c>
      <c r="C14" s="118"/>
      <c r="D14" s="118"/>
      <c r="E14" s="118"/>
    </row>
    <row r="15" spans="1:6" s="2" customFormat="1" ht="3.75" customHeight="1" x14ac:dyDescent="0.25">
      <c r="A15" s="7"/>
      <c r="B15" s="7"/>
      <c r="C15" s="7"/>
      <c r="D15" s="7"/>
      <c r="E15" s="7"/>
    </row>
    <row r="16" spans="1:6" s="2" customFormat="1" ht="19.5" x14ac:dyDescent="0.25">
      <c r="A16" s="1"/>
      <c r="B16" s="6" t="s">
        <v>7</v>
      </c>
      <c r="C16" s="6" t="s">
        <v>6</v>
      </c>
      <c r="D16" s="6" t="s">
        <v>5</v>
      </c>
      <c r="E16" s="6" t="s">
        <v>4</v>
      </c>
    </row>
    <row r="17" spans="1:5" s="2" customFormat="1" ht="19.5" x14ac:dyDescent="0.25">
      <c r="A17" s="1"/>
      <c r="B17" s="6" t="s">
        <v>3</v>
      </c>
      <c r="C17" s="6" t="s">
        <v>3</v>
      </c>
      <c r="D17" s="6" t="s">
        <v>3</v>
      </c>
      <c r="E17" s="6" t="s">
        <v>2</v>
      </c>
    </row>
    <row r="18" spans="1:5" s="2" customFormat="1" ht="8.25" customHeight="1" x14ac:dyDescent="0.25">
      <c r="A18" s="1"/>
      <c r="B18" s="6"/>
      <c r="C18" s="6"/>
      <c r="D18" s="6"/>
      <c r="E18" s="6"/>
    </row>
    <row r="19" spans="1:5" s="2" customFormat="1" ht="19.5" x14ac:dyDescent="0.25">
      <c r="A19" s="4" t="s">
        <v>1</v>
      </c>
      <c r="B19" s="104">
        <v>70</v>
      </c>
      <c r="C19" s="104">
        <v>70</v>
      </c>
      <c r="D19" s="104">
        <v>56.616690879999993</v>
      </c>
      <c r="E19" s="3">
        <f>D19/B19</f>
        <v>0.80880986971428559</v>
      </c>
    </row>
    <row r="20" spans="1:5" s="2" customFormat="1" ht="19.5" x14ac:dyDescent="0.25">
      <c r="A20" s="4" t="s">
        <v>0</v>
      </c>
      <c r="B20" s="104">
        <v>56.61669088</v>
      </c>
      <c r="C20" s="104">
        <v>56.61669088</v>
      </c>
      <c r="D20" s="104">
        <v>56.616690879999993</v>
      </c>
      <c r="E20" s="3">
        <f>D20/B20</f>
        <v>0.99999999999999989</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09CE-71AF-4526-8ED0-B72F89981D73}">
  <dimension ref="A1:G45"/>
  <sheetViews>
    <sheetView showGridLines="0" zoomScale="80" zoomScaleNormal="80" workbookViewId="0">
      <selection activeCell="G36" sqref="G36"/>
    </sheetView>
  </sheetViews>
  <sheetFormatPr baseColWidth="10" defaultRowHeight="15.75" x14ac:dyDescent="0.25"/>
  <cols>
    <col min="1" max="1" width="45.7109375" style="8" customWidth="1"/>
    <col min="2" max="3" width="39.7109375" style="8" customWidth="1"/>
    <col min="4" max="4" width="20.7109375" style="8" customWidth="1"/>
    <col min="5" max="6" width="30.7109375" style="8" customWidth="1"/>
    <col min="7" max="7" width="20.7109375" style="8" customWidth="1"/>
    <col min="8" max="8" width="20.85546875" style="8" customWidth="1"/>
    <col min="9" max="16384" width="11.42578125" style="8"/>
  </cols>
  <sheetData>
    <row r="1" spans="1:7" ht="18" customHeight="1" thickBot="1" x14ac:dyDescent="0.3">
      <c r="A1" s="213" t="s">
        <v>30</v>
      </c>
      <c r="B1" s="213"/>
      <c r="C1" s="213"/>
      <c r="D1" s="214" t="s">
        <v>31</v>
      </c>
      <c r="E1" s="214"/>
      <c r="F1" s="214"/>
      <c r="G1" s="93"/>
    </row>
    <row r="2" spans="1:7" ht="16.5" thickTop="1" x14ac:dyDescent="0.25">
      <c r="A2" s="409"/>
      <c r="B2" s="409"/>
      <c r="C2" s="409"/>
      <c r="D2" s="409"/>
      <c r="E2" s="409"/>
      <c r="F2" s="409"/>
      <c r="G2" s="108"/>
    </row>
    <row r="3" spans="1:7" ht="16.5" x14ac:dyDescent="0.25">
      <c r="A3" s="410" t="s">
        <v>32</v>
      </c>
      <c r="B3" s="386"/>
      <c r="C3" s="386"/>
      <c r="D3" s="386"/>
      <c r="E3" s="386"/>
      <c r="F3" s="387"/>
      <c r="G3" s="108"/>
    </row>
    <row r="4" spans="1:7" ht="16.5" x14ac:dyDescent="0.25">
      <c r="A4" s="411" t="s">
        <v>33</v>
      </c>
      <c r="B4" s="412"/>
      <c r="C4" s="413" t="s">
        <v>1584</v>
      </c>
      <c r="D4" s="414"/>
      <c r="E4" s="414"/>
      <c r="F4" s="415"/>
    </row>
    <row r="5" spans="1:7" ht="33" customHeight="1" x14ac:dyDescent="0.25">
      <c r="A5" s="411" t="s">
        <v>35</v>
      </c>
      <c r="B5" s="412"/>
      <c r="C5" s="413" t="s">
        <v>36</v>
      </c>
      <c r="D5" s="414"/>
      <c r="E5" s="414"/>
      <c r="F5" s="415"/>
    </row>
    <row r="6" spans="1:7" ht="16.5" x14ac:dyDescent="0.25">
      <c r="A6" s="411" t="s">
        <v>1585</v>
      </c>
      <c r="B6" s="412"/>
      <c r="C6" s="416" t="s">
        <v>1088</v>
      </c>
      <c r="D6" s="417"/>
      <c r="E6" s="417"/>
      <c r="F6" s="418"/>
    </row>
    <row r="7" spans="1:7" ht="16.5" x14ac:dyDescent="0.25">
      <c r="A7" s="384" t="s">
        <v>41</v>
      </c>
      <c r="B7" s="385"/>
      <c r="C7" s="385"/>
      <c r="D7" s="385"/>
      <c r="E7" s="385"/>
      <c r="F7" s="404"/>
    </row>
    <row r="8" spans="1:7" ht="16.5" x14ac:dyDescent="0.25">
      <c r="A8" s="203" t="s">
        <v>42</v>
      </c>
      <c r="B8" s="181"/>
      <c r="C8" s="181"/>
      <c r="D8" s="181"/>
      <c r="E8" s="181"/>
      <c r="F8" s="182"/>
    </row>
    <row r="9" spans="1:7" ht="16.5" x14ac:dyDescent="0.25">
      <c r="A9" s="395" t="s">
        <v>43</v>
      </c>
      <c r="B9" s="396"/>
      <c r="C9" s="396"/>
      <c r="D9" s="396"/>
      <c r="E9" s="396"/>
      <c r="F9" s="397"/>
    </row>
    <row r="10" spans="1:7" ht="33.950000000000003" customHeight="1" x14ac:dyDescent="0.25">
      <c r="A10" s="398" t="s">
        <v>1355</v>
      </c>
      <c r="B10" s="399"/>
      <c r="C10" s="399"/>
      <c r="D10" s="399"/>
      <c r="E10" s="399"/>
      <c r="F10" s="400"/>
    </row>
    <row r="11" spans="1:7" ht="16.5" customHeight="1" x14ac:dyDescent="0.25">
      <c r="A11" s="401" t="s">
        <v>45</v>
      </c>
      <c r="B11" s="402"/>
      <c r="C11" s="402"/>
      <c r="D11" s="402"/>
      <c r="E11" s="402"/>
      <c r="F11" s="403"/>
    </row>
    <row r="12" spans="1:7" ht="15" customHeight="1" x14ac:dyDescent="0.25">
      <c r="A12" s="398" t="s">
        <v>661</v>
      </c>
      <c r="B12" s="399"/>
      <c r="C12" s="399"/>
      <c r="D12" s="399"/>
      <c r="E12" s="399"/>
      <c r="F12" s="400"/>
    </row>
    <row r="13" spans="1:7" ht="16.5" x14ac:dyDescent="0.25">
      <c r="A13" s="203" t="s">
        <v>47</v>
      </c>
      <c r="B13" s="181"/>
      <c r="C13" s="181"/>
      <c r="D13" s="181"/>
      <c r="E13" s="181"/>
      <c r="F13" s="182"/>
    </row>
    <row r="14" spans="1:7" ht="16.5" x14ac:dyDescent="0.25">
      <c r="A14" s="94" t="s">
        <v>48</v>
      </c>
      <c r="B14" s="95"/>
      <c r="C14" s="144" t="s">
        <v>1586</v>
      </c>
      <c r="D14" s="145"/>
      <c r="E14" s="145"/>
      <c r="F14" s="146"/>
    </row>
    <row r="15" spans="1:7" ht="15" customHeight="1" x14ac:dyDescent="0.25">
      <c r="A15" s="94" t="s">
        <v>50</v>
      </c>
      <c r="B15" s="95"/>
      <c r="C15" s="144" t="s">
        <v>51</v>
      </c>
      <c r="D15" s="145"/>
      <c r="E15" s="145"/>
      <c r="F15" s="146"/>
    </row>
    <row r="16" spans="1:7" ht="16.5" x14ac:dyDescent="0.25">
      <c r="A16" s="94" t="s">
        <v>52</v>
      </c>
      <c r="B16" s="95"/>
      <c r="C16" s="144" t="s">
        <v>53</v>
      </c>
      <c r="D16" s="145"/>
      <c r="E16" s="145"/>
      <c r="F16" s="146"/>
    </row>
    <row r="17" spans="1:6" ht="15" customHeight="1" x14ac:dyDescent="0.25">
      <c r="A17" s="94" t="s">
        <v>54</v>
      </c>
      <c r="B17" s="95"/>
      <c r="C17" s="144" t="s">
        <v>55</v>
      </c>
      <c r="D17" s="145"/>
      <c r="E17" s="145"/>
      <c r="F17" s="146"/>
    </row>
    <row r="18" spans="1:6" ht="16.5" x14ac:dyDescent="0.25">
      <c r="A18" s="384" t="s">
        <v>56</v>
      </c>
      <c r="B18" s="385"/>
      <c r="C18" s="385"/>
      <c r="D18" s="385"/>
      <c r="E18" s="385"/>
      <c r="F18" s="404"/>
    </row>
    <row r="19" spans="1:6" ht="16.5" customHeight="1" x14ac:dyDescent="0.25">
      <c r="A19" s="405"/>
      <c r="B19" s="406"/>
      <c r="C19" s="96" t="s">
        <v>7</v>
      </c>
      <c r="D19" s="96" t="s">
        <v>6</v>
      </c>
      <c r="E19" s="96" t="s">
        <v>5</v>
      </c>
      <c r="F19" s="96" t="s">
        <v>57</v>
      </c>
    </row>
    <row r="20" spans="1:6" ht="35.25" customHeight="1" x14ac:dyDescent="0.25">
      <c r="A20" s="407"/>
      <c r="B20" s="408"/>
      <c r="C20" s="97" t="s">
        <v>3</v>
      </c>
      <c r="D20" s="97" t="s">
        <v>3</v>
      </c>
      <c r="E20" s="97" t="s">
        <v>3</v>
      </c>
      <c r="F20" s="97" t="s">
        <v>58</v>
      </c>
    </row>
    <row r="21" spans="1:6" ht="16.5" x14ac:dyDescent="0.25">
      <c r="A21" s="382" t="s">
        <v>1</v>
      </c>
      <c r="B21" s="383"/>
      <c r="C21" s="109">
        <f>'K025'!B19</f>
        <v>70</v>
      </c>
      <c r="D21" s="109">
        <f>'K025'!C19</f>
        <v>70</v>
      </c>
      <c r="E21" s="109">
        <f>'K025'!D19</f>
        <v>56.616690879999993</v>
      </c>
      <c r="F21" s="109">
        <f>E21/C21*100</f>
        <v>80.880986971428555</v>
      </c>
    </row>
    <row r="22" spans="1:6" ht="16.5" x14ac:dyDescent="0.25">
      <c r="A22" s="382" t="s">
        <v>0</v>
      </c>
      <c r="B22" s="383"/>
      <c r="C22" s="109">
        <f>'K025'!B20</f>
        <v>56.61669088</v>
      </c>
      <c r="D22" s="109">
        <f>'K025'!C20</f>
        <v>56.61669088</v>
      </c>
      <c r="E22" s="109">
        <f>'K025'!D20</f>
        <v>56.616690879999993</v>
      </c>
      <c r="F22" s="109">
        <f>E22/C22*100</f>
        <v>99.999999999999986</v>
      </c>
    </row>
    <row r="23" spans="1:6" ht="16.5" x14ac:dyDescent="0.25">
      <c r="A23" s="384" t="s">
        <v>59</v>
      </c>
      <c r="B23" s="385"/>
      <c r="C23" s="386"/>
      <c r="D23" s="386"/>
      <c r="E23" s="386"/>
      <c r="F23" s="387"/>
    </row>
    <row r="24" spans="1:6" ht="16.5" x14ac:dyDescent="0.25">
      <c r="A24" s="388" t="s">
        <v>1587</v>
      </c>
      <c r="B24" s="389"/>
      <c r="C24" s="390" t="s">
        <v>1497</v>
      </c>
      <c r="D24" s="390"/>
      <c r="E24" s="390"/>
      <c r="F24" s="391"/>
    </row>
    <row r="25" spans="1:6" ht="16.5" x14ac:dyDescent="0.25">
      <c r="A25" s="392" t="s">
        <v>61</v>
      </c>
      <c r="B25" s="393"/>
      <c r="C25" s="393"/>
      <c r="D25" s="394"/>
      <c r="E25" s="392" t="s">
        <v>62</v>
      </c>
      <c r="F25" s="394"/>
    </row>
    <row r="26" spans="1:6" ht="16.5" x14ac:dyDescent="0.25">
      <c r="A26" s="369" t="s">
        <v>63</v>
      </c>
      <c r="B26" s="369" t="s">
        <v>65</v>
      </c>
      <c r="C26" s="369" t="s">
        <v>66</v>
      </c>
      <c r="D26" s="369" t="s">
        <v>67</v>
      </c>
      <c r="E26" s="98" t="s">
        <v>68</v>
      </c>
      <c r="F26" s="99">
        <v>100</v>
      </c>
    </row>
    <row r="27" spans="1:6" ht="16.5" x14ac:dyDescent="0.25">
      <c r="A27" s="370"/>
      <c r="B27" s="370"/>
      <c r="C27" s="370"/>
      <c r="D27" s="370"/>
      <c r="E27" s="98" t="s">
        <v>69</v>
      </c>
      <c r="F27" s="99">
        <v>100</v>
      </c>
    </row>
    <row r="28" spans="1:6" ht="16.5" x14ac:dyDescent="0.25">
      <c r="A28" s="370"/>
      <c r="B28" s="370"/>
      <c r="C28" s="370"/>
      <c r="D28" s="370"/>
      <c r="E28" s="98" t="s">
        <v>1588</v>
      </c>
      <c r="F28" s="100">
        <v>100</v>
      </c>
    </row>
    <row r="29" spans="1:6" ht="16.5" x14ac:dyDescent="0.25">
      <c r="A29" s="371"/>
      <c r="B29" s="371"/>
      <c r="C29" s="371"/>
      <c r="D29" s="371"/>
      <c r="E29" s="98" t="s">
        <v>1589</v>
      </c>
      <c r="F29" s="100">
        <v>100</v>
      </c>
    </row>
    <row r="30" spans="1:6" ht="24.95" customHeight="1" x14ac:dyDescent="0.25">
      <c r="A30" s="372" t="s">
        <v>1590</v>
      </c>
      <c r="B30" s="374" t="s">
        <v>1591</v>
      </c>
      <c r="C30" s="374" t="s">
        <v>1592</v>
      </c>
      <c r="D30" s="374" t="s">
        <v>215</v>
      </c>
      <c r="E30" s="98" t="s">
        <v>72</v>
      </c>
      <c r="F30" s="114">
        <f>(56616690.88/56616690.88)*100</f>
        <v>100</v>
      </c>
    </row>
    <row r="31" spans="1:6" ht="24.95" customHeight="1" x14ac:dyDescent="0.25">
      <c r="A31" s="373"/>
      <c r="B31" s="375"/>
      <c r="C31" s="375"/>
      <c r="D31" s="375"/>
      <c r="E31" s="98" t="s">
        <v>332</v>
      </c>
      <c r="F31" s="114">
        <f>(F30/F28)*100</f>
        <v>100</v>
      </c>
    </row>
    <row r="32" spans="1:6" ht="35.1" customHeight="1" x14ac:dyDescent="0.25">
      <c r="A32" s="203" t="s">
        <v>154</v>
      </c>
      <c r="B32" s="181"/>
      <c r="C32" s="181"/>
      <c r="D32" s="181"/>
      <c r="E32" s="181"/>
      <c r="F32" s="182"/>
    </row>
    <row r="33" spans="1:7" ht="35.1" customHeight="1" x14ac:dyDescent="0.25">
      <c r="A33" s="360" t="s">
        <v>1593</v>
      </c>
      <c r="B33" s="361"/>
      <c r="C33" s="361"/>
      <c r="D33" s="361"/>
      <c r="E33" s="361"/>
      <c r="F33" s="362"/>
    </row>
    <row r="34" spans="1:7" ht="35.1" customHeight="1" x14ac:dyDescent="0.25">
      <c r="A34" s="363" t="str">
        <f>A30</f>
        <v>Porcentaje de avance en los pagos por proyectos de inmuebles</v>
      </c>
      <c r="B34" s="364"/>
      <c r="C34" s="364"/>
      <c r="D34" s="364"/>
      <c r="E34" s="364"/>
      <c r="F34" s="365"/>
    </row>
    <row r="35" spans="1:7" s="74" customFormat="1" ht="30" customHeight="1" x14ac:dyDescent="0.25">
      <c r="A35" s="41" t="s">
        <v>1594</v>
      </c>
      <c r="B35" s="376" t="s">
        <v>1600</v>
      </c>
      <c r="C35" s="377"/>
      <c r="D35" s="377"/>
      <c r="E35" s="377"/>
      <c r="F35" s="378"/>
      <c r="G35" s="101"/>
    </row>
    <row r="36" spans="1:7" ht="30" customHeight="1" x14ac:dyDescent="0.25">
      <c r="A36" s="41" t="s">
        <v>1595</v>
      </c>
      <c r="B36" s="379" t="s">
        <v>1596</v>
      </c>
      <c r="C36" s="380"/>
      <c r="D36" s="380"/>
      <c r="E36" s="380"/>
      <c r="F36" s="381"/>
      <c r="G36" s="102"/>
    </row>
    <row r="37" spans="1:7" ht="30" customHeight="1" x14ac:dyDescent="0.25">
      <c r="A37" s="41" t="s">
        <v>157</v>
      </c>
      <c r="B37" s="366"/>
      <c r="C37" s="367"/>
      <c r="D37" s="367"/>
      <c r="E37" s="367"/>
      <c r="F37" s="368"/>
    </row>
    <row r="38" spans="1:7" ht="35.1" customHeight="1" x14ac:dyDescent="0.25">
      <c r="A38" s="358"/>
      <c r="B38" s="338"/>
      <c r="C38" s="338"/>
      <c r="D38" s="338"/>
      <c r="E38" s="338"/>
      <c r="F38" s="359"/>
    </row>
    <row r="39" spans="1:7" ht="35.1" customHeight="1" x14ac:dyDescent="0.25">
      <c r="A39" s="203" t="s">
        <v>1597</v>
      </c>
      <c r="B39" s="181"/>
      <c r="C39" s="181"/>
      <c r="D39" s="181"/>
      <c r="E39" s="181"/>
      <c r="F39" s="182"/>
    </row>
    <row r="40" spans="1:7" ht="35.1" customHeight="1" x14ac:dyDescent="0.25">
      <c r="A40" s="360" t="s">
        <v>1593</v>
      </c>
      <c r="B40" s="361"/>
      <c r="C40" s="361"/>
      <c r="D40" s="361"/>
      <c r="E40" s="361"/>
      <c r="F40" s="362"/>
    </row>
    <row r="41" spans="1:7" ht="35.1" customHeight="1" x14ac:dyDescent="0.25">
      <c r="A41" s="363" t="str">
        <f>A30</f>
        <v>Porcentaje de avance en los pagos por proyectos de inmuebles</v>
      </c>
      <c r="B41" s="364"/>
      <c r="C41" s="364"/>
      <c r="D41" s="364"/>
      <c r="E41" s="364"/>
      <c r="F41" s="365"/>
    </row>
    <row r="42" spans="1:7" ht="35.1" customHeight="1" x14ac:dyDescent="0.25">
      <c r="A42" s="41" t="s">
        <v>182</v>
      </c>
      <c r="B42" s="141"/>
      <c r="C42" s="142"/>
      <c r="D42" s="142"/>
      <c r="E42" s="142"/>
      <c r="F42" s="143"/>
    </row>
    <row r="43" spans="1:7" ht="35.1" customHeight="1" x14ac:dyDescent="0.25">
      <c r="A43" s="41" t="s">
        <v>183</v>
      </c>
      <c r="B43" s="325"/>
      <c r="C43" s="326"/>
      <c r="D43" s="326"/>
      <c r="E43" s="326"/>
      <c r="F43" s="327"/>
    </row>
    <row r="44" spans="1:7" ht="35.1" customHeight="1" x14ac:dyDescent="0.25">
      <c r="A44" s="41" t="s">
        <v>184</v>
      </c>
      <c r="B44" s="325"/>
      <c r="C44" s="326"/>
      <c r="D44" s="326"/>
      <c r="E44" s="326"/>
      <c r="F44" s="327"/>
    </row>
    <row r="45" spans="1:7" ht="35.1" customHeight="1" x14ac:dyDescent="0.25">
      <c r="A45" s="358"/>
      <c r="B45" s="338"/>
      <c r="C45" s="338"/>
      <c r="D45" s="338"/>
      <c r="E45" s="338"/>
      <c r="F45" s="359"/>
    </row>
  </sheetData>
  <mergeCells count="52">
    <mergeCell ref="A8:F8"/>
    <mergeCell ref="A1:C1"/>
    <mergeCell ref="D1:F1"/>
    <mergeCell ref="A2:F2"/>
    <mergeCell ref="A3:F3"/>
    <mergeCell ref="A4:B4"/>
    <mergeCell ref="C4:F4"/>
    <mergeCell ref="A5:B5"/>
    <mergeCell ref="C5:F5"/>
    <mergeCell ref="A6:B6"/>
    <mergeCell ref="C6:F6"/>
    <mergeCell ref="A7:F7"/>
    <mergeCell ref="A21:B21"/>
    <mergeCell ref="A9:F9"/>
    <mergeCell ref="A10:F10"/>
    <mergeCell ref="A11:F11"/>
    <mergeCell ref="A12:F12"/>
    <mergeCell ref="A13:F13"/>
    <mergeCell ref="C14:F14"/>
    <mergeCell ref="C15:F15"/>
    <mergeCell ref="C16:F16"/>
    <mergeCell ref="C17:F17"/>
    <mergeCell ref="A18:F18"/>
    <mergeCell ref="A19:B20"/>
    <mergeCell ref="A22:B22"/>
    <mergeCell ref="A23:F23"/>
    <mergeCell ref="A24:B24"/>
    <mergeCell ref="C24:F24"/>
    <mergeCell ref="A25:D25"/>
    <mergeCell ref="E25:F25"/>
    <mergeCell ref="B37:F37"/>
    <mergeCell ref="A26:A29"/>
    <mergeCell ref="B26:B29"/>
    <mergeCell ref="C26:C29"/>
    <mergeCell ref="D26:D29"/>
    <mergeCell ref="A30:A31"/>
    <mergeCell ref="B30:B31"/>
    <mergeCell ref="C30:C31"/>
    <mergeCell ref="D30:D31"/>
    <mergeCell ref="A32:F32"/>
    <mergeCell ref="A33:F33"/>
    <mergeCell ref="A34:F34"/>
    <mergeCell ref="B35:F35"/>
    <mergeCell ref="B36:F36"/>
    <mergeCell ref="B44:F44"/>
    <mergeCell ref="A45:F45"/>
    <mergeCell ref="A38:F38"/>
    <mergeCell ref="A39:F39"/>
    <mergeCell ref="A40:F40"/>
    <mergeCell ref="A41:F41"/>
    <mergeCell ref="B42:F42"/>
    <mergeCell ref="B43:F43"/>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DGPAR</vt:lpstr>
      <vt:lpstr>DGGAT</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INAI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Karina Zamudio Flores</dc:creator>
  <cp:lastModifiedBy>Diana Karina Zamudio Flores</cp:lastModifiedBy>
  <dcterms:created xsi:type="dcterms:W3CDTF">2021-01-22T02:25:38Z</dcterms:created>
  <dcterms:modified xsi:type="dcterms:W3CDTF">2021-01-25T17:36:41Z</dcterms:modified>
</cp:coreProperties>
</file>